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GoBack" localSheetId="1">'Показатели Струк. элем.МП'!$N$10</definedName>
    <definedName name="_xlnm.Print_Area" localSheetId="2">'Перечень Меропр (результ) '!$A$1:$Q$20</definedName>
  </definedNames>
  <calcPr calcId="124519"/>
</workbook>
</file>

<file path=xl/calcChain.xml><?xml version="1.0" encoding="utf-8"?>
<calcChain xmlns="http://schemas.openxmlformats.org/spreadsheetml/2006/main">
  <c r="M53" i="6"/>
  <c r="L53"/>
  <c r="K53"/>
  <c r="M51"/>
  <c r="L51"/>
  <c r="K51"/>
  <c r="M49"/>
  <c r="L49"/>
  <c r="K49"/>
  <c r="O25"/>
  <c r="F12"/>
  <c r="M12"/>
  <c r="L12"/>
  <c r="K12"/>
  <c r="J12"/>
  <c r="I12"/>
  <c r="H12"/>
  <c r="G12"/>
  <c r="M39"/>
  <c r="L39"/>
  <c r="K39"/>
  <c r="J39"/>
  <c r="I39"/>
  <c r="H39"/>
  <c r="G39"/>
  <c r="F39"/>
  <c r="E39"/>
  <c r="E38"/>
  <c r="O38" s="1"/>
  <c r="E37"/>
  <c r="O37" s="1"/>
  <c r="M36"/>
  <c r="L36"/>
  <c r="K36"/>
  <c r="J36"/>
  <c r="I36"/>
  <c r="H36"/>
  <c r="G36"/>
  <c r="F36"/>
  <c r="E36"/>
  <c r="M45"/>
  <c r="L45"/>
  <c r="K45"/>
  <c r="J45"/>
  <c r="I45"/>
  <c r="H45"/>
  <c r="G45"/>
  <c r="F45"/>
  <c r="E45"/>
  <c r="E44"/>
  <c r="O44" s="1"/>
  <c r="M43"/>
  <c r="L43"/>
  <c r="K43"/>
  <c r="J43"/>
  <c r="I43"/>
  <c r="H43"/>
  <c r="G43"/>
  <c r="F43"/>
  <c r="E43"/>
  <c r="M42"/>
  <c r="L42"/>
  <c r="K42"/>
  <c r="M33"/>
  <c r="L33"/>
  <c r="K33"/>
  <c r="J33"/>
  <c r="I33"/>
  <c r="H33"/>
  <c r="G33"/>
  <c r="F33"/>
  <c r="E33"/>
  <c r="E32"/>
  <c r="O32" s="1"/>
  <c r="M30"/>
  <c r="M29" s="1"/>
  <c r="L30"/>
  <c r="L29" s="1"/>
  <c r="K30"/>
  <c r="K29" s="1"/>
  <c r="M47"/>
  <c r="L47"/>
  <c r="K47"/>
  <c r="M20"/>
  <c r="L20"/>
  <c r="K20"/>
  <c r="J20"/>
  <c r="I20"/>
  <c r="H20"/>
  <c r="G20"/>
  <c r="F20"/>
  <c r="E20"/>
  <c r="M18"/>
  <c r="L18"/>
  <c r="K18"/>
  <c r="J18"/>
  <c r="I18"/>
  <c r="H18"/>
  <c r="G18"/>
  <c r="F18"/>
  <c r="G17"/>
  <c r="F17"/>
  <c r="M16"/>
  <c r="L16"/>
  <c r="K16"/>
  <c r="J16"/>
  <c r="I16"/>
  <c r="H16"/>
  <c r="G16"/>
  <c r="F16"/>
  <c r="F35" l="1"/>
  <c r="H35"/>
  <c r="J35"/>
  <c r="L35"/>
  <c r="O39"/>
  <c r="G35"/>
  <c r="I35"/>
  <c r="K35"/>
  <c r="M35"/>
  <c r="G11"/>
  <c r="I11"/>
  <c r="K11"/>
  <c r="M11"/>
  <c r="F11"/>
  <c r="H11"/>
  <c r="J11"/>
  <c r="L11"/>
  <c r="O33"/>
  <c r="O45"/>
  <c r="O20"/>
  <c r="O43"/>
  <c r="O36"/>
  <c r="M27"/>
  <c r="M13" s="1"/>
  <c r="L27"/>
  <c r="L13" s="1"/>
  <c r="K27"/>
  <c r="K13" s="1"/>
  <c r="M24"/>
  <c r="L24"/>
  <c r="K24"/>
  <c r="M63"/>
  <c r="L63"/>
  <c r="M61"/>
  <c r="M17" s="1"/>
  <c r="L61"/>
  <c r="L17" s="1"/>
  <c r="M60"/>
  <c r="L60"/>
  <c r="K63"/>
  <c r="K61"/>
  <c r="K17" s="1"/>
  <c r="K10" s="1"/>
  <c r="K60"/>
  <c r="M66"/>
  <c r="M41" s="1"/>
  <c r="L66"/>
  <c r="L41" s="1"/>
  <c r="K66"/>
  <c r="K41" s="1"/>
  <c r="M10" l="1"/>
  <c r="L23"/>
  <c r="L10"/>
  <c r="K23"/>
  <c r="M23"/>
  <c r="M9"/>
  <c r="L9"/>
  <c r="K9"/>
  <c r="J63"/>
  <c r="I63"/>
  <c r="H63"/>
  <c r="G63"/>
  <c r="F63"/>
  <c r="E63"/>
  <c r="E62"/>
  <c r="J61"/>
  <c r="J17" s="1"/>
  <c r="I61"/>
  <c r="I17" s="1"/>
  <c r="H61"/>
  <c r="H17" s="1"/>
  <c r="E61"/>
  <c r="J60"/>
  <c r="I60"/>
  <c r="H60"/>
  <c r="E60"/>
  <c r="E26"/>
  <c r="O26" s="1"/>
  <c r="J24"/>
  <c r="I24"/>
  <c r="H24"/>
  <c r="G24"/>
  <c r="F24"/>
  <c r="E24"/>
  <c r="E81"/>
  <c r="F81"/>
  <c r="G81"/>
  <c r="H81"/>
  <c r="I81"/>
  <c r="J81"/>
  <c r="J74"/>
  <c r="I74"/>
  <c r="H74"/>
  <c r="G74"/>
  <c r="F74"/>
  <c r="E74"/>
  <c r="E31" s="1"/>
  <c r="O31" s="1"/>
  <c r="I72"/>
  <c r="E72"/>
  <c r="G70"/>
  <c r="G27" s="1"/>
  <c r="G13" s="1"/>
  <c r="J68"/>
  <c r="I68"/>
  <c r="H68"/>
  <c r="G68"/>
  <c r="F68"/>
  <c r="E68"/>
  <c r="E25" s="1"/>
  <c r="J55"/>
  <c r="I55"/>
  <c r="H55"/>
  <c r="G55"/>
  <c r="F55"/>
  <c r="E55"/>
  <c r="E35" s="1"/>
  <c r="O35" s="1"/>
  <c r="I51"/>
  <c r="E51"/>
  <c r="G49"/>
  <c r="J47"/>
  <c r="I47"/>
  <c r="H47"/>
  <c r="G47"/>
  <c r="F47"/>
  <c r="E47"/>
  <c r="E13"/>
  <c r="E12"/>
  <c r="O12" s="1"/>
  <c r="E11"/>
  <c r="O11" s="1"/>
  <c r="E10"/>
  <c r="J88"/>
  <c r="J30" s="1"/>
  <c r="J29" s="1"/>
  <c r="I88"/>
  <c r="I30" s="1"/>
  <c r="I29" s="1"/>
  <c r="H88"/>
  <c r="H30" s="1"/>
  <c r="H29" s="1"/>
  <c r="G88"/>
  <c r="G30" s="1"/>
  <c r="G29" s="1"/>
  <c r="F88"/>
  <c r="F30" s="1"/>
  <c r="F29" s="1"/>
  <c r="E88"/>
  <c r="J66"/>
  <c r="I66"/>
  <c r="H66"/>
  <c r="G66"/>
  <c r="F66"/>
  <c r="E66"/>
  <c r="E29"/>
  <c r="O60" l="1"/>
  <c r="G23"/>
  <c r="J10"/>
  <c r="O88"/>
  <c r="E30"/>
  <c r="O30" s="1"/>
  <c r="I53"/>
  <c r="I42"/>
  <c r="I10" s="1"/>
  <c r="G53"/>
  <c r="G42"/>
  <c r="G10" s="1"/>
  <c r="E53"/>
  <c r="E42"/>
  <c r="O63"/>
  <c r="E19"/>
  <c r="O19" s="1"/>
  <c r="O29"/>
  <c r="J72"/>
  <c r="J42"/>
  <c r="H72"/>
  <c r="H42"/>
  <c r="H10" s="1"/>
  <c r="F72"/>
  <c r="F42"/>
  <c r="F10" s="1"/>
  <c r="O61"/>
  <c r="E17"/>
  <c r="O17" s="1"/>
  <c r="E18"/>
  <c r="O18" s="1"/>
  <c r="O62"/>
  <c r="O24"/>
  <c r="O47"/>
  <c r="E49"/>
  <c r="E16" s="1"/>
  <c r="O16" s="1"/>
  <c r="I49"/>
  <c r="G51"/>
  <c r="O55"/>
  <c r="O68"/>
  <c r="E70"/>
  <c r="E27" s="1"/>
  <c r="I70"/>
  <c r="I27" s="1"/>
  <c r="I13" s="1"/>
  <c r="G72"/>
  <c r="F53"/>
  <c r="H53"/>
  <c r="J53"/>
  <c r="O66"/>
  <c r="O74"/>
  <c r="E23"/>
  <c r="F49"/>
  <c r="H49"/>
  <c r="J49"/>
  <c r="F51"/>
  <c r="H51"/>
  <c r="J51"/>
  <c r="F70"/>
  <c r="H70"/>
  <c r="H27" s="1"/>
  <c r="H13" s="1"/>
  <c r="J70"/>
  <c r="J27" s="1"/>
  <c r="J13" s="1"/>
  <c r="H41"/>
  <c r="F41"/>
  <c r="J41"/>
  <c r="E41"/>
  <c r="G41"/>
  <c r="I41"/>
  <c r="E9"/>
  <c r="J9"/>
  <c r="H23" l="1"/>
  <c r="I9"/>
  <c r="H9"/>
  <c r="O10"/>
  <c r="O72"/>
  <c r="O42"/>
  <c r="I23"/>
  <c r="J23"/>
  <c r="O70"/>
  <c r="F27"/>
  <c r="O49"/>
  <c r="O51"/>
  <c r="O53"/>
  <c r="G9"/>
  <c r="O41"/>
  <c r="O27" l="1"/>
  <c r="F13"/>
  <c r="F23"/>
  <c r="O23" s="1"/>
  <c r="F9" l="1"/>
  <c r="O9" s="1"/>
  <c r="O13"/>
</calcChain>
</file>

<file path=xl/sharedStrings.xml><?xml version="1.0" encoding="utf-8"?>
<sst xmlns="http://schemas.openxmlformats.org/spreadsheetml/2006/main" count="474" uniqueCount="176">
  <si>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</si>
  <si>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</si>
  <si>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</si>
  <si>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</si>
  <si>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</si>
  <si>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</si>
  <si>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</si>
  <si>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</si>
  <si>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</si>
  <si>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</si>
  <si>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</si>
  <si>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</si>
  <si>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</si>
  <si>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</si>
  <si>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</si>
  <si>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</si>
  <si>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</si>
  <si>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</si>
  <si>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</si>
  <si>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</si>
  <si>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</si>
  <si>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</si>
  <si>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</si>
  <si>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</si>
  <si>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</si>
  <si>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</si>
  <si>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</si>
  <si>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</si>
  <si>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</si>
  <si>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</si>
  <si>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</si>
  <si>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</si>
  <si>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</si>
  <si>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</si>
  <si>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</si>
  <si>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</si>
  <si>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</si>
  <si>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</si>
  <si>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</si>
  <si>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</si>
  <si>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</si>
  <si>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</si>
  <si>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</si>
  <si>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</si>
  <si>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</si>
  <si>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</si>
  <si>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</si>
  <si>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</si>
  <si>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</si>
  <si>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</si>
  <si>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</si>
  <si>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</si>
  <si>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</si>
  <si>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</si>
  <si>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</si>
  <si>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</si>
  <si>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</si>
  <si>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</si>
  <si>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</si>
  <si>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</si>
  <si>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</si>
  <si>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</si>
  <si>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</si>
  <si>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</si>
  <si>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</si>
  <si>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</si>
  <si>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</si>
  <si>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</si>
  <si>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</si>
  <si>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</si>
  <si>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</si>
  <si>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</si>
  <si>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</si>
  <si>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</si>
  <si>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</si>
  <si>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</si>
  <si>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</si>
  <si>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</si>
  <si>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</si>
  <si>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</si>
  <si>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</si>
  <si>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</si>
  <si>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</si>
  <si>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</si>
  <si>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</si>
  <si>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</si>
  <si>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</si>
  <si>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</si>
  <si>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</si>
  <si>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</si>
  <si>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</si>
  <si>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</si>
  <si>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</si>
  <si>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>1.6.1.</t>
  </si>
  <si>
    <t>1.7.1.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</si>
  <si>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</si>
  <si>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</si>
  <si>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</si>
  <si>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</si>
  <si>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</si>
  <si>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</si>
  <si>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</si>
  <si>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</si>
  <si>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</si>
  <si>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1.10. </t>
  </si>
  <si>
    <t>1.10.1.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</si>
  <si>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</si>
  <si>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</si>
  <si>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</si>
  <si>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</si>
  <si>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</si>
  <si>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</si>
  <si>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</si>
  <si>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Задача  «» 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</si>
  <si>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</si>
  <si>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</si>
  <si>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КПМ</t>
  </si>
  <si>
    <t>Процент</t>
  </si>
  <si>
    <t>1.5.2.</t>
  </si>
  <si>
    <t xml:space="preserve">Контрольная точка 2 : </t>
  </si>
  <si>
    <t>1.1.2.</t>
  </si>
  <si>
    <t>1.1.3.</t>
  </si>
  <si>
    <t>Текущая деятельность</t>
  </si>
  <si>
    <t>1.2.1.- 1.3.1.</t>
  </si>
  <si>
    <t>\</t>
  </si>
  <si>
    <t>1.2.2.</t>
  </si>
  <si>
    <t xml:space="preserve">Контрольная точка 1: </t>
  </si>
  <si>
    <t xml:space="preserve">Контрольная точка 2: </t>
  </si>
  <si>
    <t>Отсутствуют</t>
  </si>
  <si>
    <t>Наименование государственной (муниципальной) программы  -  муниципальная программа "Развитие физической культуры, спорта, туризма и молодежной политики на территории Беломорского муниципального округа Республики Карелия"</t>
  </si>
  <si>
    <t xml:space="preserve">Паспорт структурного элемента «Создание условий для развития туризма» </t>
  </si>
  <si>
    <t>Создание условий для развития туризма</t>
  </si>
  <si>
    <t>МКУ «Управление по физической культуре, делам молодёжи и развитию туризма Беломорского муниципального округа»; Муниципальное казенное учреждение «Управление экономики, земельных и имущественных отношений Беломорского муниципального округа»</t>
  </si>
  <si>
    <t>Задача-   "Создание условий, направленных на увеличение социальной и экономической роли туризма в развитии Беломорского муниципального округа"</t>
  </si>
  <si>
    <t xml:space="preserve">Показатель: </t>
  </si>
  <si>
    <t xml:space="preserve"> Показатель: </t>
  </si>
  <si>
    <t xml:space="preserve">Задача  «Создание условий, направленных на увеличение социальной и экономической роли туризма в развитии Беломорского муниципального округа» </t>
  </si>
  <si>
    <t>04 к 03 00000</t>
  </si>
  <si>
    <r>
      <t xml:space="preserve"> Задача  «Создание условий, направленных на увеличение социальной и экономической роли туризма в развитии Беломорского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</si>
  <si>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Создание условий, направленных на увеличение социальной и экономической роли туризма в развитии Беломорского муниципального округа»</t>
    </r>
  </si>
  <si>
    <t xml:space="preserve">Показатель: Количество проведенных мероприятий, значимых для развития туризма в Беломорском муниципальном округе </t>
  </si>
  <si>
    <t xml:space="preserve">Показатель: Количество коллективных средств размещения
</t>
  </si>
  <si>
    <t>не менее 5</t>
  </si>
  <si>
    <t>не менее 6</t>
  </si>
  <si>
    <t>не менее 4</t>
  </si>
  <si>
    <t>Единиц</t>
  </si>
  <si>
    <t xml:space="preserve"> Мероприятия по развитию туризма   
</t>
  </si>
  <si>
    <t>1.1. - 1.3.</t>
  </si>
  <si>
    <t>Приобретение товаров, работ, услуг</t>
  </si>
  <si>
    <t>Повышение роли организованного туризма в структуре туристской активности на территории муниципального округа</t>
  </si>
  <si>
    <t>Создание условий для роста объемов инвестиций в туризме, стимулирование инвестиционной активности предпринимателей и реализация современных инвестиционных проектов</t>
  </si>
  <si>
    <t>Рекламно-информационное обеспечение сферы туризма, обеспечение ориентирующей информации для качественного и безопасного обслуживания 
туристов на территории муниципального округа, включение муниципального округа в единое информационное туристское пространство Республики Карелия</t>
  </si>
  <si>
    <t xml:space="preserve">«Создание условий для развития туризма» ВСЕГО предусмотрено, из них: </t>
  </si>
  <si>
    <t xml:space="preserve"> Мероприятия по развитию туризма </t>
  </si>
  <si>
    <t>Рекламно-информационное обеспечение сферы туризма, обеспечение ориентирующей информации для качественного и безопасного обслуживания туристов на территории муниципального округа, включение муниципального округа в единое информационное туристское пространство Республики Карелия</t>
  </si>
  <si>
    <t xml:space="preserve">Мероприятие (результат)  «Мероприятия по развитию туризма » </t>
  </si>
  <si>
    <t xml:space="preserve">МКУ «Управление по физической культуре, делам молодёжи и развитию туризма Беломорского муниципального округа»; Муниципальное казенное учреждение «Управление экономики, земельных и имущественных отношений Беломорского муниципального округа» 
</t>
  </si>
  <si>
    <t>Мероприятие (результат)  «Рекламно-информационное обеспечение сферы туризма, обеспечение ориентирующей информации для качественного и безопасного обслуживания 
туристов на территории муниципального округа, включение муниципального округа в единое информационное туристское пространство Республики Карелия»</t>
  </si>
  <si>
    <t xml:space="preserve">Мероприятие (результат)  «Повышение роли организованного туризма в структуре туристской активности на территории муниципального округа» </t>
  </si>
  <si>
    <t xml:space="preserve">Мероприятие (результат)  «Создание условий для роста объемов инвестиций в туризме, стимулирование инвестиционной активности предпринимателей и реализация современных инвестиционных проектов» </t>
  </si>
  <si>
    <t>Контрольная точка 1: Заключен контракт</t>
  </si>
  <si>
    <t>Контракт</t>
  </si>
  <si>
    <t>Контрольная точка 2: Работы приняты</t>
  </si>
  <si>
    <t>Акт и (или) иной документ</t>
  </si>
  <si>
    <t>Контрольная точка 3: Оплачен контракт</t>
  </si>
  <si>
    <t>Платежное поручение</t>
  </si>
  <si>
    <t xml:space="preserve">МКУ «Управление по физической культуре, делам молодёжи и развитию туризма Беломорского муниципального округа»; Муниципальное казенное учреждение «Управление экономики, земельных и имущественных отношений Беломорского муниципального округа» </t>
  </si>
  <si>
    <t>Да/Нет</t>
  </si>
  <si>
    <t>Да</t>
  </si>
  <si>
    <t xml:space="preserve">Да </t>
  </si>
  <si>
    <t xml:space="preserve"> Показатель: Количество публикаций в СМИ об объектах показа Беломорского муниципального округа</t>
  </si>
  <si>
    <t>04 к 03 24020</t>
  </si>
  <si>
    <t>04 к 03 24021</t>
  </si>
  <si>
    <t>04 к 03 24022</t>
  </si>
  <si>
    <t>04 к 03 24023</t>
  </si>
  <si>
    <t xml:space="preserve">Приложение 4 к муниципальной программы «Развитие физической культуры, спорта, туризма и молодежной политики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1215 от 19.12.2025 года.
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</si>
</sst>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9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left" vertical="top" wrapText="1"/>
    </xf>
    <xf numFmtId="0" fontId="2" fillId="0" borderId="60" xfId="0" applyFont="1" applyBorder="1" applyAlignment="1">
      <alignment horizontal="left" vertical="top" wrapText="1"/>
    </xf>
    <xf numFmtId="0" fontId="2" fillId="0" borderId="61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" fontId="2" fillId="0" borderId="39" xfId="0" applyNumberFormat="1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7" fillId="0" borderId="0" xfId="0" applyFont="1"/>
    <xf numFmtId="0" fontId="11" fillId="0" borderId="1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2" fillId="5" borderId="8" xfId="0" applyFont="1" applyFill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left" vertical="top" wrapText="1"/>
    </xf>
    <xf numFmtId="0" fontId="12" fillId="0" borderId="61" xfId="0" applyFont="1" applyBorder="1" applyAlignment="1">
      <alignment horizontal="center" vertical="center" wrapText="1"/>
    </xf>
    <xf numFmtId="0" fontId="12" fillId="5" borderId="60" xfId="0" applyFont="1" applyFill="1" applyBorder="1" applyAlignment="1">
      <alignment horizontal="center" vertical="center" wrapText="1"/>
    </xf>
    <xf numFmtId="0" fontId="12" fillId="5" borderId="61" xfId="0" applyFont="1" applyFill="1" applyBorder="1" applyAlignment="1">
      <alignment horizontal="center" vertical="center" wrapText="1"/>
    </xf>
    <xf numFmtId="0" fontId="12" fillId="5" borderId="62" xfId="0" applyFont="1" applyFill="1" applyBorder="1" applyAlignment="1">
      <alignment horizontal="center" vertical="center" wrapText="1"/>
    </xf>
    <xf numFmtId="1" fontId="12" fillId="5" borderId="13" xfId="0" applyNumberFormat="1" applyFont="1" applyFill="1" applyBorder="1" applyAlignment="1">
      <alignment horizontal="center" vertical="center" wrapText="1"/>
    </xf>
    <xf numFmtId="1" fontId="12" fillId="0" borderId="1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2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7" fillId="2" borderId="2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3" borderId="46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3" borderId="14" xfId="0" applyFill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2" fillId="0" borderId="27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1"/>
  <sheetViews>
    <sheetView tabSelected="1" view="pageBreakPreview" zoomScaleSheetLayoutView="100" workbookViewId="0">
      <selection activeCell="C1" sqref="C1:D1"/>
    </sheetView>
  </sheetViews>
  <sheetFormatPr defaultRowHeight="15"/>
  <cols>
    <col min="1" max="1" width="5" customWidth="1"/>
    <col min="2" max="2" width="43.140625" customWidth="1"/>
    <col min="3" max="3" width="45.85546875" customWidth="1"/>
    <col min="4" max="4" width="11.42578125" customWidth="1"/>
  </cols>
  <sheetData>
    <row r="1" spans="2:4" ht="80.25" customHeight="1">
      <c r="C1" s="298" t="s">
        <v>175</v>
      </c>
      <c r="D1" s="298"/>
    </row>
    <row r="2" spans="2:4">
      <c r="C2" s="152"/>
    </row>
    <row r="3" spans="2:4" ht="34.5" customHeight="1">
      <c r="B3" s="168" t="s">
        <v>130</v>
      </c>
      <c r="C3" s="168"/>
    </row>
    <row r="4" spans="2:4" ht="18.75" customHeight="1">
      <c r="B4" s="5" t="s">
        <v>1</v>
      </c>
      <c r="C4" s="1"/>
    </row>
    <row r="5" spans="2:4" ht="16.5" thickBot="1">
      <c r="B5" s="6"/>
      <c r="C5" s="37" t="s">
        <v>2</v>
      </c>
    </row>
    <row r="6" spans="2:4" ht="71.25" customHeight="1" thickBot="1">
      <c r="B6" s="7" t="s">
        <v>109</v>
      </c>
      <c r="C6" s="153" t="s">
        <v>131</v>
      </c>
    </row>
    <row r="7" spans="2:4" ht="37.5" customHeight="1" thickBot="1">
      <c r="B7" s="10" t="s">
        <v>3</v>
      </c>
      <c r="C7" s="21" t="s">
        <v>58</v>
      </c>
    </row>
    <row r="8" spans="2:4" ht="120.75" customHeight="1" thickBot="1">
      <c r="B8" s="10" t="s">
        <v>23</v>
      </c>
      <c r="C8" s="21" t="s">
        <v>132</v>
      </c>
    </row>
    <row r="9" spans="2:4" ht="31.5" customHeight="1" thickBot="1">
      <c r="B9" s="10" t="s">
        <v>24</v>
      </c>
      <c r="C9" s="21" t="s">
        <v>128</v>
      </c>
    </row>
    <row r="10" spans="2:4" ht="24.75" customHeight="1" thickBot="1">
      <c r="B10" s="129" t="s">
        <v>4</v>
      </c>
      <c r="C10" s="44" t="s">
        <v>111</v>
      </c>
    </row>
    <row r="11" spans="2:4" ht="117.75" customHeight="1" thickBot="1">
      <c r="B11" s="10" t="s">
        <v>25</v>
      </c>
      <c r="C11" s="29" t="s">
        <v>129</v>
      </c>
    </row>
  </sheetData>
  <mergeCells count="2">
    <mergeCell ref="B3:C3"/>
    <mergeCell ref="C1:D1"/>
  </mergeCells>
  <pageMargins left="0.7" right="0.7" top="0.75" bottom="0.75" header="0.3" footer="0.3"/>
  <pageSetup paperSize="9" scale="82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35"/>
  <sheetViews>
    <sheetView view="pageBreakPreview" zoomScaleSheetLayoutView="100" workbookViewId="0">
      <selection activeCell="I45" sqref="I45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8.5703125" customWidth="1"/>
    <col min="6" max="6" width="5.5703125" customWidth="1"/>
    <col min="7" max="7" width="11" customWidth="1"/>
    <col min="9" max="9" width="7.28515625" customWidth="1"/>
    <col min="10" max="10" width="10.5703125" customWidth="1"/>
    <col min="11" max="11" width="9.85546875" customWidth="1"/>
    <col min="12" max="12" width="10" customWidth="1"/>
    <col min="13" max="14" width="10.42578125" customWidth="1"/>
    <col min="15" max="16" width="10.28515625" customWidth="1"/>
    <col min="17" max="17" width="10.42578125" customWidth="1"/>
  </cols>
  <sheetData>
    <row r="2" spans="2:17" ht="15.75">
      <c r="E2" s="13"/>
      <c r="H2" s="23" t="s">
        <v>26</v>
      </c>
      <c r="I2" s="13"/>
      <c r="J2" s="13"/>
      <c r="K2" s="13"/>
      <c r="L2" s="13"/>
      <c r="M2" s="13"/>
      <c r="N2" s="13"/>
      <c r="O2" s="13"/>
      <c r="P2" s="13"/>
      <c r="Q2" s="13"/>
    </row>
    <row r="3" spans="2:17" ht="15.75">
      <c r="E3" s="13"/>
      <c r="H3" s="5"/>
      <c r="I3" s="13"/>
      <c r="J3" s="13"/>
      <c r="K3" s="13"/>
      <c r="L3" s="13"/>
      <c r="M3" s="13"/>
      <c r="N3" s="72" t="s">
        <v>101</v>
      </c>
      <c r="O3" s="13"/>
      <c r="P3" s="13"/>
      <c r="Q3" s="13"/>
    </row>
    <row r="5" spans="2:17" ht="18" customHeight="1" thickBot="1">
      <c r="B5" s="77" t="s">
        <v>5</v>
      </c>
      <c r="C5" s="195" t="s">
        <v>43</v>
      </c>
      <c r="D5" s="198" t="s">
        <v>44</v>
      </c>
      <c r="E5" s="207" t="s">
        <v>45</v>
      </c>
      <c r="F5" s="208"/>
      <c r="G5" s="220" t="s">
        <v>46</v>
      </c>
      <c r="H5" s="221"/>
      <c r="I5" s="221"/>
      <c r="J5" s="211" t="s">
        <v>7</v>
      </c>
      <c r="K5" s="212"/>
      <c r="L5" s="212"/>
      <c r="M5" s="212"/>
      <c r="N5" s="212"/>
      <c r="O5" s="212"/>
      <c r="P5" s="212"/>
      <c r="Q5" s="213"/>
    </row>
    <row r="6" spans="2:17" ht="62.25" customHeight="1">
      <c r="B6" s="78" t="s">
        <v>6</v>
      </c>
      <c r="C6" s="196"/>
      <c r="D6" s="199"/>
      <c r="E6" s="209"/>
      <c r="F6" s="210"/>
      <c r="G6" s="214" t="s">
        <v>8</v>
      </c>
      <c r="H6" s="173" t="s">
        <v>47</v>
      </c>
      <c r="I6" s="174"/>
      <c r="J6" s="205">
        <v>2026</v>
      </c>
      <c r="K6" s="205">
        <v>2027</v>
      </c>
      <c r="L6" s="205">
        <v>2028</v>
      </c>
      <c r="M6" s="205">
        <v>2029</v>
      </c>
      <c r="N6" s="205">
        <v>2030</v>
      </c>
      <c r="O6" s="205">
        <v>2031</v>
      </c>
      <c r="P6" s="205">
        <v>2032</v>
      </c>
      <c r="Q6" s="216">
        <v>2033</v>
      </c>
    </row>
    <row r="7" spans="2:17" ht="15.75" customHeight="1" thickBot="1">
      <c r="B7" s="79"/>
      <c r="C7" s="197"/>
      <c r="D7" s="200"/>
      <c r="E7" s="218"/>
      <c r="F7" s="219"/>
      <c r="G7" s="215"/>
      <c r="H7" s="175"/>
      <c r="I7" s="176"/>
      <c r="J7" s="206"/>
      <c r="K7" s="206"/>
      <c r="L7" s="206"/>
      <c r="M7" s="206"/>
      <c r="N7" s="206"/>
      <c r="O7" s="206"/>
      <c r="P7" s="206"/>
      <c r="Q7" s="217"/>
    </row>
    <row r="8" spans="2:17" ht="15.75" thickBot="1">
      <c r="B8" s="80">
        <v>1</v>
      </c>
      <c r="C8" s="45">
        <v>2</v>
      </c>
      <c r="D8" s="45">
        <v>3</v>
      </c>
      <c r="E8" s="183">
        <v>4</v>
      </c>
      <c r="F8" s="184"/>
      <c r="G8" s="46">
        <v>5</v>
      </c>
      <c r="H8" s="183">
        <v>6</v>
      </c>
      <c r="I8" s="184"/>
      <c r="J8" s="46">
        <v>7</v>
      </c>
      <c r="K8" s="46">
        <v>8</v>
      </c>
      <c r="L8" s="46">
        <v>9</v>
      </c>
      <c r="M8" s="46">
        <v>10</v>
      </c>
      <c r="N8" s="46">
        <v>11</v>
      </c>
      <c r="O8" s="46">
        <v>12</v>
      </c>
      <c r="P8" s="46">
        <v>13</v>
      </c>
      <c r="Q8" s="81">
        <v>14</v>
      </c>
    </row>
    <row r="9" spans="2:17" ht="22.5" customHeight="1" thickBot="1">
      <c r="B9" s="82" t="s">
        <v>10</v>
      </c>
      <c r="C9" s="201" t="s">
        <v>133</v>
      </c>
      <c r="D9" s="202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4"/>
    </row>
    <row r="10" spans="2:17" ht="48" customHeight="1" thickBot="1">
      <c r="B10" s="136" t="s">
        <v>54</v>
      </c>
      <c r="C10" s="141" t="s">
        <v>141</v>
      </c>
      <c r="D10" s="137" t="s">
        <v>116</v>
      </c>
      <c r="E10" s="169" t="s">
        <v>145</v>
      </c>
      <c r="F10" s="169"/>
      <c r="G10" s="167">
        <v>24</v>
      </c>
      <c r="H10" s="169">
        <v>2024</v>
      </c>
      <c r="I10" s="170"/>
      <c r="J10" s="163">
        <v>25</v>
      </c>
      <c r="K10" s="163">
        <v>25</v>
      </c>
      <c r="L10" s="163">
        <v>25</v>
      </c>
      <c r="M10" s="163">
        <v>25</v>
      </c>
      <c r="N10" s="163">
        <v>25</v>
      </c>
      <c r="O10" s="166">
        <v>26</v>
      </c>
      <c r="P10" s="166">
        <v>27</v>
      </c>
      <c r="Q10" s="166">
        <v>27</v>
      </c>
    </row>
    <row r="11" spans="2:17" ht="101.25" customHeight="1" thickBot="1">
      <c r="B11" s="136" t="s">
        <v>27</v>
      </c>
      <c r="C11" s="140" t="s">
        <v>140</v>
      </c>
      <c r="D11" s="131" t="s">
        <v>116</v>
      </c>
      <c r="E11" s="169" t="s">
        <v>145</v>
      </c>
      <c r="F11" s="169"/>
      <c r="G11" s="167">
        <v>4</v>
      </c>
      <c r="H11" s="169">
        <v>2024</v>
      </c>
      <c r="I11" s="170"/>
      <c r="J11" s="164" t="s">
        <v>144</v>
      </c>
      <c r="K11" s="165" t="s">
        <v>144</v>
      </c>
      <c r="L11" s="165" t="s">
        <v>142</v>
      </c>
      <c r="M11" s="165" t="s">
        <v>142</v>
      </c>
      <c r="N11" s="165" t="s">
        <v>142</v>
      </c>
      <c r="O11" s="165" t="s">
        <v>143</v>
      </c>
      <c r="P11" s="165" t="s">
        <v>143</v>
      </c>
      <c r="Q11" s="165" t="s">
        <v>143</v>
      </c>
    </row>
    <row r="12" spans="2:17" ht="90.75" customHeight="1" thickBot="1">
      <c r="B12" s="146" t="s">
        <v>79</v>
      </c>
      <c r="C12" s="161" t="s">
        <v>170</v>
      </c>
      <c r="D12" s="159" t="s">
        <v>116</v>
      </c>
      <c r="E12" s="169" t="s">
        <v>145</v>
      </c>
      <c r="F12" s="169"/>
      <c r="G12" s="160">
        <v>3</v>
      </c>
      <c r="H12" s="169">
        <v>2024</v>
      </c>
      <c r="I12" s="170"/>
      <c r="J12" s="162" t="s">
        <v>144</v>
      </c>
      <c r="K12" s="162" t="s">
        <v>144</v>
      </c>
      <c r="L12" s="162" t="s">
        <v>144</v>
      </c>
      <c r="M12" s="162" t="s">
        <v>144</v>
      </c>
      <c r="N12" s="162" t="s">
        <v>144</v>
      </c>
      <c r="O12" s="162" t="s">
        <v>144</v>
      </c>
      <c r="P12" s="162" t="s">
        <v>144</v>
      </c>
      <c r="Q12" s="162" t="s">
        <v>144</v>
      </c>
    </row>
    <row r="13" spans="2:17" ht="22.5" hidden="1" customHeight="1" thickBot="1">
      <c r="B13" s="146" t="s">
        <v>80</v>
      </c>
      <c r="C13" s="142" t="s">
        <v>135</v>
      </c>
      <c r="D13" s="147"/>
      <c r="E13" s="169"/>
      <c r="F13" s="169"/>
      <c r="G13" s="150"/>
      <c r="H13" s="171"/>
      <c r="I13" s="172"/>
      <c r="J13" s="150"/>
      <c r="K13" s="150"/>
      <c r="L13" s="150"/>
      <c r="M13" s="150"/>
      <c r="N13" s="150"/>
      <c r="O13" s="150"/>
      <c r="P13" s="150"/>
      <c r="Q13" s="150"/>
    </row>
    <row r="14" spans="2:17" ht="24" hidden="1" customHeight="1" thickBot="1">
      <c r="B14" s="146" t="s">
        <v>81</v>
      </c>
      <c r="C14" s="141" t="s">
        <v>134</v>
      </c>
      <c r="D14" s="147"/>
      <c r="E14" s="169"/>
      <c r="F14" s="169"/>
      <c r="G14" s="150"/>
      <c r="H14" s="171"/>
      <c r="I14" s="172"/>
      <c r="J14" s="150"/>
      <c r="K14" s="150"/>
      <c r="L14" s="150"/>
      <c r="M14" s="150"/>
      <c r="N14" s="150"/>
      <c r="O14" s="150"/>
      <c r="P14" s="150"/>
      <c r="Q14" s="150"/>
    </row>
    <row r="15" spans="2:17" ht="101.25" hidden="1" customHeight="1" thickBot="1">
      <c r="B15" s="146"/>
      <c r="C15" s="141"/>
      <c r="D15" s="147"/>
      <c r="E15" s="169"/>
      <c r="F15" s="169"/>
      <c r="G15" s="150"/>
      <c r="H15" s="171"/>
      <c r="I15" s="172"/>
      <c r="J15" s="150"/>
      <c r="K15" s="150"/>
      <c r="L15" s="150"/>
      <c r="M15" s="150"/>
      <c r="N15" s="150"/>
      <c r="O15" s="150"/>
      <c r="P15" s="150"/>
      <c r="Q15" s="150"/>
    </row>
    <row r="16" spans="2:17" ht="83.25" hidden="1" customHeight="1" thickBot="1">
      <c r="B16" s="40"/>
      <c r="C16" s="140"/>
      <c r="D16" s="147"/>
      <c r="E16" s="177"/>
      <c r="F16" s="178"/>
      <c r="G16" s="110"/>
      <c r="H16" s="193"/>
      <c r="I16" s="194"/>
      <c r="J16" s="110"/>
      <c r="K16" s="110"/>
      <c r="L16" s="110"/>
      <c r="M16" s="110"/>
      <c r="N16" s="110"/>
      <c r="O16" s="110"/>
      <c r="P16" s="110"/>
      <c r="Q16" s="110"/>
    </row>
    <row r="17" spans="2:19" ht="98.25" hidden="1" customHeight="1">
      <c r="B17" s="104" t="s">
        <v>80</v>
      </c>
      <c r="C17" s="31"/>
      <c r="D17" s="101"/>
      <c r="E17" s="185"/>
      <c r="F17" s="186"/>
      <c r="G17" s="40"/>
      <c r="H17" s="185"/>
      <c r="I17" s="187"/>
      <c r="J17" s="52"/>
      <c r="K17" s="52"/>
      <c r="L17" s="52"/>
      <c r="M17" s="52"/>
      <c r="N17" s="52"/>
      <c r="O17" s="52"/>
      <c r="P17" s="52"/>
      <c r="Q17" s="52"/>
    </row>
    <row r="18" spans="2:19" ht="83.25" hidden="1" customHeight="1">
      <c r="B18" s="104" t="s">
        <v>81</v>
      </c>
      <c r="C18" s="31"/>
      <c r="D18" s="128"/>
      <c r="E18" s="185"/>
      <c r="F18" s="186"/>
      <c r="G18" s="40"/>
      <c r="H18" s="185"/>
      <c r="I18" s="187"/>
      <c r="J18" s="52"/>
      <c r="K18" s="52"/>
      <c r="L18" s="52"/>
      <c r="M18" s="52"/>
      <c r="N18" s="52"/>
      <c r="O18" s="52"/>
      <c r="P18" s="52"/>
      <c r="Q18" s="52"/>
    </row>
    <row r="19" spans="2:19" ht="69.75" hidden="1" customHeight="1" thickBot="1">
      <c r="B19" s="124" t="s">
        <v>82</v>
      </c>
      <c r="C19" s="127"/>
      <c r="D19" s="125"/>
      <c r="E19" s="177"/>
      <c r="F19" s="178"/>
      <c r="G19" s="52"/>
      <c r="H19" s="177"/>
      <c r="I19" s="179"/>
      <c r="J19" s="110"/>
      <c r="K19" s="111"/>
      <c r="L19" s="110"/>
      <c r="M19" s="111"/>
      <c r="N19" s="111"/>
      <c r="O19" s="111"/>
      <c r="P19" s="111"/>
      <c r="Q19" s="111"/>
      <c r="R19" s="123"/>
      <c r="S19" s="123"/>
    </row>
    <row r="20" spans="2:19" ht="81.75" hidden="1" customHeight="1">
      <c r="B20" s="104" t="s">
        <v>83</v>
      </c>
      <c r="C20" s="109"/>
      <c r="D20" s="103"/>
      <c r="E20" s="180"/>
      <c r="F20" s="181"/>
      <c r="G20" s="126"/>
      <c r="H20" s="180"/>
      <c r="I20" s="182"/>
      <c r="J20" s="52"/>
      <c r="K20" s="52"/>
      <c r="L20" s="52"/>
      <c r="M20" s="52"/>
      <c r="N20" s="52"/>
      <c r="O20" s="52"/>
      <c r="P20" s="52"/>
      <c r="Q20" s="52"/>
    </row>
    <row r="21" spans="2:19" ht="103.5" hidden="1" customHeight="1" thickBot="1">
      <c r="B21" s="99" t="s">
        <v>83</v>
      </c>
      <c r="C21" s="48"/>
      <c r="D21" s="68" t="s">
        <v>66</v>
      </c>
      <c r="E21" s="191"/>
      <c r="F21" s="226"/>
      <c r="G21" s="83"/>
      <c r="H21" s="191"/>
      <c r="I21" s="192"/>
      <c r="J21" s="75"/>
      <c r="K21" s="71"/>
      <c r="L21" s="75"/>
      <c r="M21" s="71"/>
      <c r="N21" s="76"/>
      <c r="O21" s="32"/>
      <c r="P21" s="33"/>
      <c r="Q21" s="32"/>
    </row>
    <row r="22" spans="2:19" ht="114.75" hidden="1" customHeight="1">
      <c r="B22" s="98" t="s">
        <v>84</v>
      </c>
      <c r="C22" s="49"/>
      <c r="D22" s="69" t="s">
        <v>66</v>
      </c>
      <c r="E22" s="180"/>
      <c r="F22" s="181"/>
      <c r="G22" s="51"/>
      <c r="H22" s="185"/>
      <c r="I22" s="187"/>
      <c r="J22" s="51"/>
      <c r="K22" s="40"/>
      <c r="L22" s="51"/>
      <c r="M22" s="40"/>
      <c r="N22" s="70"/>
      <c r="O22" s="32"/>
      <c r="P22" s="33"/>
      <c r="Q22" s="32"/>
    </row>
    <row r="23" spans="2:19" ht="168" hidden="1" customHeight="1">
      <c r="B23" s="99" t="s">
        <v>85</v>
      </c>
      <c r="C23" s="31"/>
      <c r="D23" s="69" t="s">
        <v>66</v>
      </c>
      <c r="E23" s="185"/>
      <c r="F23" s="186"/>
      <c r="G23" s="40"/>
      <c r="H23" s="185"/>
      <c r="I23" s="187"/>
      <c r="J23" s="40"/>
      <c r="K23" s="40"/>
      <c r="L23" s="40"/>
      <c r="M23" s="40"/>
      <c r="N23" s="40"/>
      <c r="O23" s="85"/>
      <c r="P23" s="33"/>
      <c r="Q23" s="32"/>
    </row>
    <row r="24" spans="2:19" ht="179.25" hidden="1" customHeight="1" thickBot="1">
      <c r="B24" s="99" t="s">
        <v>103</v>
      </c>
      <c r="C24" s="49"/>
      <c r="D24" s="69" t="s">
        <v>66</v>
      </c>
      <c r="E24" s="185"/>
      <c r="F24" s="186"/>
      <c r="G24" s="86"/>
      <c r="H24" s="185"/>
      <c r="I24" s="187"/>
      <c r="J24" s="86"/>
      <c r="K24" s="86"/>
      <c r="L24" s="86"/>
      <c r="M24" s="86"/>
      <c r="N24" s="70"/>
      <c r="O24" s="85"/>
      <c r="P24" s="33"/>
      <c r="Q24" s="32"/>
    </row>
    <row r="25" spans="2:19" ht="33" hidden="1" customHeight="1" thickBot="1">
      <c r="B25" s="74"/>
      <c r="C25" s="222" t="s">
        <v>113</v>
      </c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4"/>
      <c r="P25" s="224"/>
      <c r="Q25" s="225"/>
    </row>
    <row r="26" spans="2:19" ht="45" hidden="1" customHeight="1" thickBot="1">
      <c r="B26" s="73"/>
      <c r="C26" s="49"/>
      <c r="D26" s="121"/>
      <c r="E26" s="177"/>
      <c r="F26" s="178"/>
      <c r="G26" s="110"/>
      <c r="H26" s="193"/>
      <c r="I26" s="194"/>
      <c r="J26" s="110"/>
      <c r="K26" s="111"/>
      <c r="L26" s="110"/>
      <c r="M26" s="111"/>
      <c r="N26" s="111"/>
      <c r="O26" s="111"/>
      <c r="P26" s="111"/>
      <c r="Q26" s="111"/>
    </row>
    <row r="27" spans="2:19" ht="48" hidden="1" customHeight="1" thickBot="1">
      <c r="B27" s="73"/>
      <c r="C27" s="49"/>
      <c r="D27" s="54"/>
      <c r="E27" s="185"/>
      <c r="F27" s="186"/>
      <c r="G27" s="51"/>
      <c r="H27" s="191"/>
      <c r="I27" s="192"/>
      <c r="J27" s="40"/>
      <c r="K27" s="51"/>
      <c r="L27" s="40"/>
      <c r="M27" s="51"/>
      <c r="N27" s="40"/>
      <c r="O27" s="40"/>
      <c r="P27" s="40"/>
      <c r="Q27" s="40"/>
    </row>
    <row r="28" spans="2:19" ht="35.25" hidden="1" customHeight="1" thickBot="1">
      <c r="B28" s="73"/>
      <c r="C28" s="49"/>
      <c r="D28" s="68"/>
      <c r="E28" s="177"/>
      <c r="F28" s="178"/>
      <c r="G28" s="110"/>
      <c r="H28" s="193"/>
      <c r="I28" s="194"/>
      <c r="J28" s="110"/>
      <c r="K28" s="111"/>
      <c r="L28" s="110"/>
      <c r="M28" s="111"/>
      <c r="N28" s="111"/>
      <c r="O28" s="111"/>
      <c r="P28" s="111"/>
      <c r="Q28" s="111"/>
    </row>
    <row r="29" spans="2:19" ht="36" hidden="1" customHeight="1">
      <c r="B29" s="73"/>
      <c r="C29" s="49"/>
      <c r="D29" s="120"/>
      <c r="E29" s="185"/>
      <c r="F29" s="186"/>
      <c r="G29" s="52"/>
      <c r="H29" s="177"/>
      <c r="I29" s="179"/>
      <c r="J29" s="52"/>
      <c r="K29" s="52"/>
      <c r="L29" s="52"/>
      <c r="M29" s="52"/>
      <c r="N29" s="52"/>
      <c r="O29" s="52"/>
      <c r="P29" s="52"/>
      <c r="Q29" s="52"/>
    </row>
    <row r="30" spans="2:19" ht="38.25" hidden="1" customHeight="1" thickBot="1">
      <c r="B30" s="73"/>
      <c r="C30" s="49"/>
      <c r="D30" s="101"/>
      <c r="E30" s="177"/>
      <c r="F30" s="178"/>
      <c r="G30" s="110"/>
      <c r="H30" s="193"/>
      <c r="I30" s="194"/>
      <c r="J30" s="110"/>
      <c r="K30" s="111"/>
      <c r="L30" s="110"/>
      <c r="M30" s="111"/>
      <c r="N30" s="111"/>
      <c r="O30" s="111"/>
      <c r="P30" s="111"/>
      <c r="Q30" s="111"/>
    </row>
    <row r="31" spans="2:19" ht="166.5" hidden="1" customHeight="1" thickBot="1">
      <c r="B31" s="50"/>
      <c r="C31" s="112"/>
      <c r="D31" s="102"/>
      <c r="E31" s="188"/>
      <c r="F31" s="189"/>
      <c r="G31" s="55"/>
      <c r="H31" s="188"/>
      <c r="I31" s="190"/>
      <c r="J31" s="55"/>
      <c r="K31" s="113"/>
      <c r="L31" s="55"/>
      <c r="M31" s="113"/>
      <c r="N31" s="113"/>
      <c r="O31" s="41"/>
      <c r="P31" s="41"/>
      <c r="Q31" s="47"/>
    </row>
    <row r="35" spans="2:2">
      <c r="B35" s="149"/>
    </row>
  </sheetData>
  <mergeCells count="62">
    <mergeCell ref="E26:F26"/>
    <mergeCell ref="H26:I26"/>
    <mergeCell ref="E29:F29"/>
    <mergeCell ref="H29:I29"/>
    <mergeCell ref="E11:F11"/>
    <mergeCell ref="H11:I11"/>
    <mergeCell ref="H16:I16"/>
    <mergeCell ref="E22:F22"/>
    <mergeCell ref="H22:I22"/>
    <mergeCell ref="C25:Q25"/>
    <mergeCell ref="E23:F23"/>
    <mergeCell ref="H23:I23"/>
    <mergeCell ref="H24:I24"/>
    <mergeCell ref="E24:F24"/>
    <mergeCell ref="E21:F21"/>
    <mergeCell ref="H21:I21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31:F31"/>
    <mergeCell ref="H31:I31"/>
    <mergeCell ref="H27:I27"/>
    <mergeCell ref="H30:I30"/>
    <mergeCell ref="E27:F27"/>
    <mergeCell ref="E30:F30"/>
    <mergeCell ref="E28:F28"/>
    <mergeCell ref="H28:I28"/>
    <mergeCell ref="H6:I7"/>
    <mergeCell ref="E19:F19"/>
    <mergeCell ref="H19:I19"/>
    <mergeCell ref="E20:F20"/>
    <mergeCell ref="H20:I20"/>
    <mergeCell ref="E8:F8"/>
    <mergeCell ref="H8:I8"/>
    <mergeCell ref="E16:F16"/>
    <mergeCell ref="E17:F17"/>
    <mergeCell ref="H17:I17"/>
    <mergeCell ref="E18:F18"/>
    <mergeCell ref="H18:I18"/>
    <mergeCell ref="E10:F10"/>
    <mergeCell ref="H10:I10"/>
    <mergeCell ref="E15:F15"/>
    <mergeCell ref="H15:I15"/>
    <mergeCell ref="E12:F12"/>
    <mergeCell ref="H12:I12"/>
    <mergeCell ref="E13:F13"/>
    <mergeCell ref="H13:I13"/>
    <mergeCell ref="E14:F14"/>
    <mergeCell ref="H14:I14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0"/>
  <sheetViews>
    <sheetView view="pageBreakPreview" topLeftCell="A7" zoomScaleSheetLayoutView="100" workbookViewId="0">
      <selection activeCell="H11" sqref="H11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39" t="s">
        <v>75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spans="2:25" ht="15.75">
      <c r="Q3" s="6" t="s">
        <v>12</v>
      </c>
    </row>
    <row r="4" spans="2:25" ht="15.75" thickBot="1"/>
    <row r="5" spans="2:25" ht="24.75" customHeight="1" thickBot="1">
      <c r="B5" s="214" t="s">
        <v>35</v>
      </c>
      <c r="C5" s="214" t="s">
        <v>31</v>
      </c>
      <c r="D5" s="214" t="s">
        <v>38</v>
      </c>
      <c r="E5" s="214" t="s">
        <v>39</v>
      </c>
      <c r="F5" s="214" t="s">
        <v>32</v>
      </c>
      <c r="G5" s="173" t="s">
        <v>40</v>
      </c>
      <c r="H5" s="245"/>
      <c r="I5" s="243" t="s">
        <v>33</v>
      </c>
      <c r="J5" s="244"/>
      <c r="K5" s="244"/>
      <c r="L5" s="244"/>
      <c r="M5" s="244"/>
      <c r="N5" s="244"/>
      <c r="O5" s="244"/>
      <c r="P5" s="244"/>
      <c r="Q5" s="233" t="s">
        <v>42</v>
      </c>
    </row>
    <row r="6" spans="2:25" ht="42.75" customHeight="1">
      <c r="B6" s="241"/>
      <c r="C6" s="242"/>
      <c r="D6" s="241"/>
      <c r="E6" s="242"/>
      <c r="F6" s="242"/>
      <c r="G6" s="214" t="s">
        <v>8</v>
      </c>
      <c r="H6" s="214" t="s">
        <v>41</v>
      </c>
      <c r="I6" s="231">
        <v>2026</v>
      </c>
      <c r="J6" s="231">
        <v>2027</v>
      </c>
      <c r="K6" s="231">
        <v>2028</v>
      </c>
      <c r="L6" s="231">
        <v>2029</v>
      </c>
      <c r="M6" s="231">
        <v>2030</v>
      </c>
      <c r="N6" s="231">
        <v>2031</v>
      </c>
      <c r="O6" s="231">
        <v>2032</v>
      </c>
      <c r="P6" s="229">
        <v>2033</v>
      </c>
      <c r="Q6" s="234"/>
    </row>
    <row r="7" spans="2:25" ht="91.5" customHeight="1" thickBot="1">
      <c r="B7" s="232"/>
      <c r="C7" s="206"/>
      <c r="D7" s="232"/>
      <c r="E7" s="206"/>
      <c r="F7" s="206"/>
      <c r="G7" s="215"/>
      <c r="H7" s="215"/>
      <c r="I7" s="232"/>
      <c r="J7" s="232"/>
      <c r="K7" s="232"/>
      <c r="L7" s="232"/>
      <c r="M7" s="232"/>
      <c r="N7" s="232"/>
      <c r="O7" s="232"/>
      <c r="P7" s="230"/>
      <c r="Q7" s="235"/>
    </row>
    <row r="8" spans="2:25" ht="27.75" customHeight="1" thickBot="1">
      <c r="B8" s="20">
        <v>1</v>
      </c>
      <c r="C8" s="228" t="s">
        <v>136</v>
      </c>
      <c r="D8" s="236"/>
      <c r="E8" s="237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8"/>
    </row>
    <row r="9" spans="2:25" ht="59.25" customHeight="1" thickBot="1">
      <c r="B9" s="36" t="s">
        <v>54</v>
      </c>
      <c r="C9" s="157" t="s">
        <v>146</v>
      </c>
      <c r="D9" s="132" t="s">
        <v>116</v>
      </c>
      <c r="E9" s="133" t="s">
        <v>148</v>
      </c>
      <c r="F9" s="21" t="s">
        <v>117</v>
      </c>
      <c r="G9" s="44">
        <v>100</v>
      </c>
      <c r="H9" s="44">
        <v>2025</v>
      </c>
      <c r="I9" s="44">
        <v>100</v>
      </c>
      <c r="J9" s="44">
        <v>100</v>
      </c>
      <c r="K9" s="44">
        <v>100</v>
      </c>
      <c r="L9" s="44">
        <v>100</v>
      </c>
      <c r="M9" s="44">
        <v>100</v>
      </c>
      <c r="N9" s="44">
        <v>100</v>
      </c>
      <c r="O9" s="44">
        <v>100</v>
      </c>
      <c r="P9" s="44">
        <v>100</v>
      </c>
      <c r="Q9" s="144" t="s">
        <v>147</v>
      </c>
    </row>
    <row r="10" spans="2:25" ht="159.75" customHeight="1" thickBot="1">
      <c r="B10" s="36" t="s">
        <v>27</v>
      </c>
      <c r="C10" s="21" t="s">
        <v>151</v>
      </c>
      <c r="D10" s="132" t="s">
        <v>116</v>
      </c>
      <c r="E10" s="133" t="s">
        <v>122</v>
      </c>
      <c r="F10" s="21" t="s">
        <v>117</v>
      </c>
      <c r="G10" s="44">
        <v>100</v>
      </c>
      <c r="H10" s="44">
        <v>2025</v>
      </c>
      <c r="I10" s="44">
        <v>100</v>
      </c>
      <c r="J10" s="44">
        <v>100</v>
      </c>
      <c r="K10" s="44">
        <v>100</v>
      </c>
      <c r="L10" s="44">
        <v>100</v>
      </c>
      <c r="M10" s="44">
        <v>100</v>
      </c>
      <c r="N10" s="44">
        <v>100</v>
      </c>
      <c r="O10" s="44">
        <v>100</v>
      </c>
      <c r="P10" s="44">
        <v>100</v>
      </c>
      <c r="Q10" s="144" t="s">
        <v>147</v>
      </c>
    </row>
    <row r="11" spans="2:25" ht="80.25" customHeight="1" thickBot="1">
      <c r="B11" s="36" t="s">
        <v>79</v>
      </c>
      <c r="C11" s="154" t="s">
        <v>149</v>
      </c>
      <c r="D11" s="155" t="s">
        <v>116</v>
      </c>
      <c r="E11" s="133" t="s">
        <v>122</v>
      </c>
      <c r="F11" s="21" t="s">
        <v>167</v>
      </c>
      <c r="G11" s="44" t="s">
        <v>168</v>
      </c>
      <c r="H11" s="44">
        <v>2025</v>
      </c>
      <c r="I11" s="44" t="s">
        <v>168</v>
      </c>
      <c r="J11" s="44" t="s">
        <v>168</v>
      </c>
      <c r="K11" s="44" t="s">
        <v>168</v>
      </c>
      <c r="L11" s="44" t="s">
        <v>168</v>
      </c>
      <c r="M11" s="44" t="s">
        <v>168</v>
      </c>
      <c r="N11" s="44" t="s">
        <v>168</v>
      </c>
      <c r="O11" s="44" t="s">
        <v>168</v>
      </c>
      <c r="P11" s="44" t="s">
        <v>168</v>
      </c>
      <c r="Q11" s="144" t="s">
        <v>147</v>
      </c>
    </row>
    <row r="12" spans="2:25" ht="109.5" customHeight="1" thickBot="1">
      <c r="B12" s="36" t="s">
        <v>80</v>
      </c>
      <c r="C12" s="158" t="s">
        <v>150</v>
      </c>
      <c r="D12" s="156" t="s">
        <v>116</v>
      </c>
      <c r="E12" s="133" t="s">
        <v>122</v>
      </c>
      <c r="F12" s="21" t="s">
        <v>167</v>
      </c>
      <c r="G12" s="44" t="s">
        <v>169</v>
      </c>
      <c r="H12" s="44">
        <v>2025</v>
      </c>
      <c r="I12" s="44" t="s">
        <v>169</v>
      </c>
      <c r="J12" s="44" t="s">
        <v>169</v>
      </c>
      <c r="K12" s="44" t="s">
        <v>169</v>
      </c>
      <c r="L12" s="44" t="s">
        <v>169</v>
      </c>
      <c r="M12" s="44" t="s">
        <v>169</v>
      </c>
      <c r="N12" s="44" t="s">
        <v>169</v>
      </c>
      <c r="O12" s="44" t="s">
        <v>169</v>
      </c>
      <c r="P12" s="44" t="s">
        <v>169</v>
      </c>
      <c r="Q12" s="144" t="s">
        <v>147</v>
      </c>
      <c r="R12" s="84"/>
      <c r="S12" s="65"/>
      <c r="T12" s="65"/>
      <c r="U12" s="65"/>
      <c r="V12" s="65"/>
      <c r="W12" s="65"/>
      <c r="X12" s="65"/>
      <c r="Y12" s="65"/>
    </row>
    <row r="13" spans="2:25" ht="100.5" hidden="1" customHeight="1" thickBot="1">
      <c r="B13" s="22"/>
      <c r="C13" s="21"/>
      <c r="D13" s="132"/>
      <c r="E13" s="133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143"/>
      <c r="R13" s="84"/>
      <c r="S13" s="65"/>
      <c r="T13" s="65"/>
      <c r="U13" s="65"/>
      <c r="V13" s="65"/>
      <c r="W13" s="65"/>
      <c r="X13" s="65"/>
      <c r="Y13" s="65"/>
    </row>
    <row r="14" spans="2:25" ht="74.25" hidden="1" customHeight="1" thickBot="1">
      <c r="B14" s="22"/>
      <c r="C14" s="21"/>
      <c r="D14" s="132"/>
      <c r="E14" s="133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43"/>
      <c r="R14" s="84"/>
      <c r="S14" s="65"/>
      <c r="T14" s="65"/>
      <c r="U14" s="65"/>
      <c r="V14" s="65"/>
      <c r="W14" s="65"/>
      <c r="X14" s="65"/>
      <c r="Y14" s="65"/>
    </row>
    <row r="15" spans="2:25" ht="70.5" hidden="1" customHeight="1" thickBot="1">
      <c r="B15" s="22"/>
      <c r="C15" s="21"/>
      <c r="D15" s="132"/>
      <c r="E15" s="133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143"/>
    </row>
    <row r="16" spans="2:25" ht="36" hidden="1" customHeight="1" thickBot="1">
      <c r="B16" s="89"/>
      <c r="C16" s="228" t="s">
        <v>113</v>
      </c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5"/>
    </row>
    <row r="17" spans="2:17" ht="46.5" hidden="1" customHeight="1" thickBot="1">
      <c r="B17" s="36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spans="2:17" ht="157.5" hidden="1" customHeight="1">
      <c r="B18" s="87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2"/>
    </row>
    <row r="19" spans="2:17" ht="30.75" hidden="1" customHeight="1" thickBot="1">
      <c r="B19" s="53"/>
      <c r="C19" s="222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7"/>
    </row>
    <row r="20" spans="2:17" ht="43.5" hidden="1" customHeight="1" thickBot="1">
      <c r="B20" s="36"/>
      <c r="C20" s="21"/>
      <c r="D20" s="21"/>
      <c r="E20" s="21"/>
      <c r="F20" s="21"/>
      <c r="G20" s="43"/>
      <c r="H20" s="21"/>
      <c r="I20" s="43"/>
      <c r="J20" s="43"/>
      <c r="K20" s="43"/>
      <c r="L20" s="43"/>
      <c r="M20" s="43"/>
      <c r="N20" s="43"/>
      <c r="O20" s="43"/>
      <c r="P20" s="43"/>
      <c r="Q20" s="21"/>
    </row>
  </sheetData>
  <mergeCells count="22"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  <mergeCell ref="C19:Q19"/>
    <mergeCell ref="C16:Q16"/>
    <mergeCell ref="P6:P7"/>
    <mergeCell ref="O6:O7"/>
    <mergeCell ref="J6:J7"/>
    <mergeCell ref="L6:L7"/>
    <mergeCell ref="M6:M7"/>
    <mergeCell ref="Q5:Q7"/>
    <mergeCell ref="C8:Q8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92"/>
  <sheetViews>
    <sheetView view="pageBreakPreview" topLeftCell="A10" zoomScaleSheetLayoutView="100" workbookViewId="0">
      <selection activeCell="D93" sqref="D9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76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214" t="s">
        <v>35</v>
      </c>
      <c r="C5" s="214" t="s">
        <v>88</v>
      </c>
      <c r="D5" s="214" t="s">
        <v>13</v>
      </c>
      <c r="E5" s="173" t="s">
        <v>48</v>
      </c>
      <c r="F5" s="245"/>
      <c r="G5" s="245"/>
      <c r="H5" s="245"/>
      <c r="I5" s="245"/>
      <c r="J5" s="245"/>
      <c r="K5" s="245"/>
      <c r="L5" s="245"/>
      <c r="M5" s="245"/>
      <c r="N5" s="245"/>
      <c r="O5" s="248"/>
    </row>
    <row r="6" spans="2:15" ht="24.75" customHeight="1">
      <c r="B6" s="241"/>
      <c r="C6" s="205"/>
      <c r="D6" s="241"/>
      <c r="E6" s="214">
        <v>2025</v>
      </c>
      <c r="F6" s="214">
        <v>2026</v>
      </c>
      <c r="G6" s="214">
        <v>2027</v>
      </c>
      <c r="H6" s="214">
        <v>2028</v>
      </c>
      <c r="I6" s="214">
        <v>2029</v>
      </c>
      <c r="J6" s="214">
        <v>2030</v>
      </c>
      <c r="K6" s="214">
        <v>2031</v>
      </c>
      <c r="L6" s="214">
        <v>2032</v>
      </c>
      <c r="M6" s="214">
        <v>2033</v>
      </c>
      <c r="N6" s="251" t="s">
        <v>9</v>
      </c>
      <c r="O6" s="246" t="s">
        <v>14</v>
      </c>
    </row>
    <row r="7" spans="2:15" ht="9" customHeight="1" thickBot="1">
      <c r="B7" s="232"/>
      <c r="C7" s="215"/>
      <c r="D7" s="232"/>
      <c r="E7" s="215"/>
      <c r="F7" s="215"/>
      <c r="G7" s="215"/>
      <c r="H7" s="215"/>
      <c r="I7" s="215"/>
      <c r="J7" s="215"/>
      <c r="K7" s="215"/>
      <c r="L7" s="215"/>
      <c r="M7" s="215"/>
      <c r="N7" s="252"/>
      <c r="O7" s="247"/>
    </row>
    <row r="8" spans="2:15" ht="18" customHeight="1" thickBot="1">
      <c r="B8" s="25">
        <v>1</v>
      </c>
      <c r="C8" s="28">
        <v>2</v>
      </c>
      <c r="D8" s="38">
        <v>3</v>
      </c>
      <c r="E8" s="15">
        <v>4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35">
        <v>10</v>
      </c>
      <c r="O8" s="66">
        <v>12</v>
      </c>
    </row>
    <row r="9" spans="2:15" ht="42.75" customHeight="1" thickBot="1">
      <c r="B9" s="249" t="s">
        <v>152</v>
      </c>
      <c r="C9" s="250"/>
      <c r="D9" s="64" t="s">
        <v>137</v>
      </c>
      <c r="E9" s="58">
        <f>E10+E11+E12+E13</f>
        <v>0</v>
      </c>
      <c r="F9" s="58">
        <f t="shared" ref="F9:M9" si="0">F10+F11+F12+F13</f>
        <v>50</v>
      </c>
      <c r="G9" s="58">
        <f t="shared" si="0"/>
        <v>50</v>
      </c>
      <c r="H9" s="58">
        <f t="shared" si="0"/>
        <v>50</v>
      </c>
      <c r="I9" s="58">
        <f t="shared" si="0"/>
        <v>50</v>
      </c>
      <c r="J9" s="58">
        <f t="shared" si="0"/>
        <v>50</v>
      </c>
      <c r="K9" s="58">
        <f t="shared" si="0"/>
        <v>50</v>
      </c>
      <c r="L9" s="58">
        <f t="shared" si="0"/>
        <v>50</v>
      </c>
      <c r="M9" s="58">
        <f t="shared" si="0"/>
        <v>50</v>
      </c>
      <c r="N9" s="18"/>
      <c r="O9" s="67">
        <f>E9+F9+G9+H9+I9+J9+K9+L9+M9</f>
        <v>400</v>
      </c>
    </row>
    <row r="10" spans="2:15" ht="21" customHeight="1" thickBot="1">
      <c r="B10" s="22"/>
      <c r="C10" s="9" t="s">
        <v>17</v>
      </c>
      <c r="D10" s="24" t="s">
        <v>21</v>
      </c>
      <c r="E10" s="57">
        <f t="shared" ref="E10:E11" si="1">E56+E75+E82+E89</f>
        <v>0</v>
      </c>
      <c r="F10" s="57">
        <f>F17+F24+F30+F36+F42</f>
        <v>0</v>
      </c>
      <c r="G10" s="57">
        <f t="shared" ref="G10:M10" si="2">G17+G24+G30+G36+G42</f>
        <v>0</v>
      </c>
      <c r="H10" s="57">
        <f t="shared" si="2"/>
        <v>0</v>
      </c>
      <c r="I10" s="57">
        <f t="shared" si="2"/>
        <v>0</v>
      </c>
      <c r="J10" s="57">
        <f t="shared" si="2"/>
        <v>0</v>
      </c>
      <c r="K10" s="57">
        <f t="shared" si="2"/>
        <v>0</v>
      </c>
      <c r="L10" s="57">
        <f t="shared" si="2"/>
        <v>0</v>
      </c>
      <c r="M10" s="57">
        <f t="shared" si="2"/>
        <v>0</v>
      </c>
      <c r="N10" s="3"/>
      <c r="O10" s="67">
        <f t="shared" ref="O10:O13" si="3">E10+F10+G10+H10+I10+J10</f>
        <v>0</v>
      </c>
    </row>
    <row r="11" spans="2:15" ht="33" customHeight="1" thickBot="1">
      <c r="B11" s="22"/>
      <c r="C11" s="9" t="s">
        <v>15</v>
      </c>
      <c r="D11" s="24" t="s">
        <v>21</v>
      </c>
      <c r="E11" s="57">
        <f t="shared" si="1"/>
        <v>0</v>
      </c>
      <c r="F11" s="57">
        <f>F18+F25+F31+F37+F43</f>
        <v>0</v>
      </c>
      <c r="G11" s="57">
        <f t="shared" ref="G11:M13" si="4">G18+G25+G31+G37+G43</f>
        <v>0</v>
      </c>
      <c r="H11" s="57">
        <f t="shared" si="4"/>
        <v>0</v>
      </c>
      <c r="I11" s="57">
        <f t="shared" si="4"/>
        <v>0</v>
      </c>
      <c r="J11" s="57">
        <f t="shared" si="4"/>
        <v>0</v>
      </c>
      <c r="K11" s="57">
        <f t="shared" si="4"/>
        <v>0</v>
      </c>
      <c r="L11" s="57">
        <f t="shared" si="4"/>
        <v>0</v>
      </c>
      <c r="M11" s="57">
        <f t="shared" si="4"/>
        <v>0</v>
      </c>
      <c r="N11" s="3"/>
      <c r="O11" s="67">
        <f>E11+F11+G11+H11+I11+J11+K11+L11+M11</f>
        <v>0</v>
      </c>
    </row>
    <row r="12" spans="2:15" ht="27" customHeight="1" thickBot="1">
      <c r="B12" s="22"/>
      <c r="C12" s="9" t="s">
        <v>18</v>
      </c>
      <c r="D12" s="24" t="s">
        <v>21</v>
      </c>
      <c r="E12" s="57">
        <f>E58+E77+E84+E91</f>
        <v>0</v>
      </c>
      <c r="F12" s="57">
        <f>F19+F26</f>
        <v>50</v>
      </c>
      <c r="G12" s="57">
        <f t="shared" si="4"/>
        <v>50</v>
      </c>
      <c r="H12" s="57">
        <f t="shared" si="4"/>
        <v>50</v>
      </c>
      <c r="I12" s="57">
        <f t="shared" si="4"/>
        <v>50</v>
      </c>
      <c r="J12" s="57">
        <f t="shared" si="4"/>
        <v>50</v>
      </c>
      <c r="K12" s="57">
        <f t="shared" si="4"/>
        <v>50</v>
      </c>
      <c r="L12" s="57">
        <f t="shared" si="4"/>
        <v>50</v>
      </c>
      <c r="M12" s="57">
        <f t="shared" si="4"/>
        <v>50</v>
      </c>
      <c r="N12" s="3"/>
      <c r="O12" s="67">
        <f>E12+F12+G12+H12+I12+J12+K12+L12+M12</f>
        <v>400</v>
      </c>
    </row>
    <row r="13" spans="2:15" ht="27.75" customHeight="1" thickBot="1">
      <c r="B13" s="22"/>
      <c r="C13" s="9" t="s">
        <v>16</v>
      </c>
      <c r="D13" s="56" t="s">
        <v>21</v>
      </c>
      <c r="E13" s="57">
        <f>E59+E78+E85+E92</f>
        <v>0</v>
      </c>
      <c r="F13" s="57">
        <f>F20+F27+F33+F39+F45</f>
        <v>0</v>
      </c>
      <c r="G13" s="57">
        <f t="shared" si="4"/>
        <v>0</v>
      </c>
      <c r="H13" s="57">
        <f t="shared" si="4"/>
        <v>0</v>
      </c>
      <c r="I13" s="57">
        <f t="shared" si="4"/>
        <v>0</v>
      </c>
      <c r="J13" s="57">
        <f t="shared" si="4"/>
        <v>0</v>
      </c>
      <c r="K13" s="57">
        <f t="shared" si="4"/>
        <v>0</v>
      </c>
      <c r="L13" s="57">
        <f t="shared" si="4"/>
        <v>0</v>
      </c>
      <c r="M13" s="57">
        <f t="shared" si="4"/>
        <v>0</v>
      </c>
      <c r="N13" s="3"/>
      <c r="O13" s="67">
        <f t="shared" si="3"/>
        <v>0</v>
      </c>
    </row>
    <row r="14" spans="2:15" ht="45" customHeight="1">
      <c r="B14" s="26">
        <v>1</v>
      </c>
      <c r="C14" s="253" t="s">
        <v>138</v>
      </c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5"/>
    </row>
    <row r="15" spans="2:15" ht="28.5" customHeight="1" thickBot="1">
      <c r="B15" s="90" t="s">
        <v>11</v>
      </c>
      <c r="C15" s="91" t="s">
        <v>89</v>
      </c>
      <c r="D15" s="256" t="s">
        <v>153</v>
      </c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8"/>
    </row>
    <row r="16" spans="2:15" ht="46.5" customHeight="1" thickBot="1">
      <c r="B16" s="92" t="s">
        <v>36</v>
      </c>
      <c r="C16" s="93" t="s">
        <v>49</v>
      </c>
      <c r="D16" s="64" t="s">
        <v>171</v>
      </c>
      <c r="E16" s="94">
        <f>E48+E49+E50+E51</f>
        <v>0</v>
      </c>
      <c r="F16" s="94">
        <f>F19</f>
        <v>50</v>
      </c>
      <c r="G16" s="94">
        <f t="shared" ref="G16:M16" si="5">G19</f>
        <v>50</v>
      </c>
      <c r="H16" s="94">
        <f t="shared" si="5"/>
        <v>50</v>
      </c>
      <c r="I16" s="94">
        <f t="shared" si="5"/>
        <v>50</v>
      </c>
      <c r="J16" s="94">
        <f t="shared" si="5"/>
        <v>50</v>
      </c>
      <c r="K16" s="94">
        <f t="shared" si="5"/>
        <v>50</v>
      </c>
      <c r="L16" s="94">
        <f t="shared" si="5"/>
        <v>50</v>
      </c>
      <c r="M16" s="94">
        <f t="shared" si="5"/>
        <v>50</v>
      </c>
      <c r="N16" s="95"/>
      <c r="O16" s="100">
        <f>E16+F16+G16+H16+I16+J16+K16+L16+M16</f>
        <v>400</v>
      </c>
    </row>
    <row r="17" spans="2:15" ht="26.25" customHeight="1" thickBot="1">
      <c r="B17" s="22"/>
      <c r="C17" s="41" t="s">
        <v>17</v>
      </c>
      <c r="D17" s="138" t="s">
        <v>21</v>
      </c>
      <c r="E17" s="57">
        <f t="shared" ref="E17:M17" si="6">E61+E76+E83+E90</f>
        <v>0</v>
      </c>
      <c r="F17" s="57">
        <f t="shared" si="6"/>
        <v>0</v>
      </c>
      <c r="G17" s="57">
        <f t="shared" si="6"/>
        <v>0</v>
      </c>
      <c r="H17" s="57">
        <f t="shared" si="6"/>
        <v>0</v>
      </c>
      <c r="I17" s="57">
        <f t="shared" si="6"/>
        <v>0</v>
      </c>
      <c r="J17" s="57">
        <f t="shared" si="6"/>
        <v>0</v>
      </c>
      <c r="K17" s="57">
        <f t="shared" si="6"/>
        <v>0</v>
      </c>
      <c r="L17" s="57">
        <f t="shared" si="6"/>
        <v>0</v>
      </c>
      <c r="M17" s="57">
        <f t="shared" si="6"/>
        <v>0</v>
      </c>
      <c r="N17" s="21"/>
      <c r="O17" s="67">
        <f t="shared" ref="O17:O18" si="7">E17+F17+G17+H17+I17+J17</f>
        <v>0</v>
      </c>
    </row>
    <row r="18" spans="2:15" ht="34.5" customHeight="1" thickBot="1">
      <c r="B18" s="22"/>
      <c r="C18" s="41" t="s">
        <v>15</v>
      </c>
      <c r="D18" s="138" t="s">
        <v>21</v>
      </c>
      <c r="E18" s="57">
        <f t="shared" ref="E18:M19" si="8">E62+E77+E84+E91</f>
        <v>0</v>
      </c>
      <c r="F18" s="57">
        <f t="shared" si="8"/>
        <v>0</v>
      </c>
      <c r="G18" s="57">
        <f t="shared" si="8"/>
        <v>0</v>
      </c>
      <c r="H18" s="57">
        <f t="shared" si="8"/>
        <v>0</v>
      </c>
      <c r="I18" s="57">
        <f t="shared" si="8"/>
        <v>0</v>
      </c>
      <c r="J18" s="57">
        <f t="shared" si="8"/>
        <v>0</v>
      </c>
      <c r="K18" s="57">
        <f t="shared" si="8"/>
        <v>0</v>
      </c>
      <c r="L18" s="57">
        <f t="shared" si="8"/>
        <v>0</v>
      </c>
      <c r="M18" s="57">
        <f t="shared" si="8"/>
        <v>0</v>
      </c>
      <c r="N18" s="21"/>
      <c r="O18" s="67">
        <f t="shared" si="7"/>
        <v>0</v>
      </c>
    </row>
    <row r="19" spans="2:15" ht="26.25" customHeight="1" thickBot="1">
      <c r="B19" s="22"/>
      <c r="C19" s="41" t="s">
        <v>18</v>
      </c>
      <c r="D19" s="138" t="s">
        <v>21</v>
      </c>
      <c r="E19" s="57">
        <f t="shared" si="8"/>
        <v>0</v>
      </c>
      <c r="F19" s="94">
        <v>50</v>
      </c>
      <c r="G19" s="94">
        <v>50</v>
      </c>
      <c r="H19" s="94">
        <v>50</v>
      </c>
      <c r="I19" s="94">
        <v>50</v>
      </c>
      <c r="J19" s="94">
        <v>50</v>
      </c>
      <c r="K19" s="94">
        <v>50</v>
      </c>
      <c r="L19" s="94">
        <v>50</v>
      </c>
      <c r="M19" s="94">
        <v>50</v>
      </c>
      <c r="N19" s="21"/>
      <c r="O19" s="67">
        <f>E19+F19+G19+H19+I19+J19+K19+L19+M19</f>
        <v>400</v>
      </c>
    </row>
    <row r="20" spans="2:15" ht="22.5" customHeight="1" thickBot="1">
      <c r="B20" s="22"/>
      <c r="C20" s="41" t="s">
        <v>16</v>
      </c>
      <c r="D20" s="56" t="s">
        <v>21</v>
      </c>
      <c r="E20" s="57">
        <f t="shared" ref="E20:M20" si="9">E64+E79+E86+E93</f>
        <v>0</v>
      </c>
      <c r="F20" s="57">
        <f t="shared" si="9"/>
        <v>0</v>
      </c>
      <c r="G20" s="57">
        <f t="shared" si="9"/>
        <v>0</v>
      </c>
      <c r="H20" s="57">
        <f t="shared" si="9"/>
        <v>0</v>
      </c>
      <c r="I20" s="57">
        <f t="shared" si="9"/>
        <v>0</v>
      </c>
      <c r="J20" s="57">
        <f t="shared" si="9"/>
        <v>0</v>
      </c>
      <c r="K20" s="57">
        <f t="shared" si="9"/>
        <v>0</v>
      </c>
      <c r="L20" s="57">
        <f t="shared" si="9"/>
        <v>0</v>
      </c>
      <c r="M20" s="57">
        <f t="shared" si="9"/>
        <v>0</v>
      </c>
      <c r="N20" s="21"/>
      <c r="O20" s="67">
        <f t="shared" ref="O20" si="10">E20+F20+G20+H20+I20+J20</f>
        <v>0</v>
      </c>
    </row>
    <row r="21" spans="2:15" ht="36.75" hidden="1" customHeight="1" thickBot="1">
      <c r="B21" s="90" t="s">
        <v>90</v>
      </c>
      <c r="C21" s="91" t="s">
        <v>89</v>
      </c>
      <c r="D21" s="256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8"/>
    </row>
    <row r="22" spans="2:15" ht="33" hidden="1" customHeight="1" thickBot="1">
      <c r="B22" s="151" t="s">
        <v>79</v>
      </c>
      <c r="C22" s="91" t="s">
        <v>89</v>
      </c>
      <c r="D22" s="26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3"/>
    </row>
    <row r="23" spans="2:15" ht="42" hidden="1" customHeight="1" thickBot="1">
      <c r="B23" s="92" t="s">
        <v>123</v>
      </c>
      <c r="C23" s="93" t="s">
        <v>49</v>
      </c>
      <c r="D23" s="64" t="s">
        <v>137</v>
      </c>
      <c r="E23" s="94">
        <f>E54+E55+E56+E57</f>
        <v>0</v>
      </c>
      <c r="F23" s="94">
        <f>F24+F25+F26+F27</f>
        <v>0</v>
      </c>
      <c r="G23" s="94">
        <f t="shared" ref="G23:M23" si="11">G24+G25+G26+G27</f>
        <v>0</v>
      </c>
      <c r="H23" s="94">
        <f t="shared" si="11"/>
        <v>0</v>
      </c>
      <c r="I23" s="94">
        <f t="shared" si="11"/>
        <v>0</v>
      </c>
      <c r="J23" s="94">
        <f t="shared" si="11"/>
        <v>0</v>
      </c>
      <c r="K23" s="94">
        <f t="shared" si="11"/>
        <v>0</v>
      </c>
      <c r="L23" s="94">
        <f t="shared" si="11"/>
        <v>0</v>
      </c>
      <c r="M23" s="94">
        <f t="shared" si="11"/>
        <v>0</v>
      </c>
      <c r="N23" s="95"/>
      <c r="O23" s="100">
        <f>F23+G23+H23+I23+J23+K23+L23+M23</f>
        <v>0</v>
      </c>
    </row>
    <row r="24" spans="2:15" ht="21.75" hidden="1" customHeight="1" thickBot="1">
      <c r="B24" s="22"/>
      <c r="C24" s="41" t="s">
        <v>17</v>
      </c>
      <c r="D24" s="122" t="s">
        <v>21</v>
      </c>
      <c r="E24" s="57">
        <f t="shared" ref="E24:J24" si="12">E67+E82+E89+E96</f>
        <v>0</v>
      </c>
      <c r="F24" s="57">
        <f t="shared" si="12"/>
        <v>0</v>
      </c>
      <c r="G24" s="57">
        <f t="shared" si="12"/>
        <v>0</v>
      </c>
      <c r="H24" s="57">
        <f t="shared" si="12"/>
        <v>0</v>
      </c>
      <c r="I24" s="57">
        <f t="shared" si="12"/>
        <v>0</v>
      </c>
      <c r="J24" s="57">
        <f t="shared" si="12"/>
        <v>0</v>
      </c>
      <c r="K24" s="57">
        <f t="shared" ref="K24:M24" si="13">K67+K82+K89+K96</f>
        <v>0</v>
      </c>
      <c r="L24" s="57">
        <f t="shared" si="13"/>
        <v>0</v>
      </c>
      <c r="M24" s="57">
        <f t="shared" si="13"/>
        <v>0</v>
      </c>
      <c r="N24" s="21"/>
      <c r="O24" s="67">
        <f t="shared" ref="O24:O27" si="14">E24+F24+G24+H24+I24+J24</f>
        <v>0</v>
      </c>
    </row>
    <row r="25" spans="2:15" ht="30.75" hidden="1" customHeight="1" thickBot="1">
      <c r="B25" s="22"/>
      <c r="C25" s="41" t="s">
        <v>15</v>
      </c>
      <c r="D25" s="122" t="s">
        <v>21</v>
      </c>
      <c r="E25" s="57">
        <f t="shared" ref="E25" si="15">E68+E83+E90+E97</f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0</v>
      </c>
      <c r="N25" s="21"/>
      <c r="O25" s="67">
        <f>F25+G25+H25+I25+J25+K25+L25+M25</f>
        <v>0</v>
      </c>
    </row>
    <row r="26" spans="2:15" ht="22.5" hidden="1" customHeight="1" thickBot="1">
      <c r="B26" s="22"/>
      <c r="C26" s="41" t="s">
        <v>18</v>
      </c>
      <c r="D26" s="148" t="s">
        <v>124</v>
      </c>
      <c r="E26" s="57">
        <f t="shared" ref="E26" si="16">E69+E84+E91+E98</f>
        <v>0</v>
      </c>
      <c r="F26" s="145">
        <v>0</v>
      </c>
      <c r="G26" s="145">
        <v>0</v>
      </c>
      <c r="H26" s="145">
        <v>0</v>
      </c>
      <c r="I26" s="145">
        <v>0</v>
      </c>
      <c r="J26" s="145">
        <v>0</v>
      </c>
      <c r="K26" s="145">
        <v>0</v>
      </c>
      <c r="L26" s="145">
        <v>0</v>
      </c>
      <c r="M26" s="145">
        <v>0</v>
      </c>
      <c r="N26" s="21"/>
      <c r="O26" s="67">
        <f>E26+F26+G26+H26+I26+J26+K26+L26+M26</f>
        <v>0</v>
      </c>
    </row>
    <row r="27" spans="2:15" ht="20.25" hidden="1" customHeight="1" thickBot="1">
      <c r="B27" s="22"/>
      <c r="C27" s="41" t="s">
        <v>16</v>
      </c>
      <c r="D27" s="56" t="s">
        <v>21</v>
      </c>
      <c r="E27" s="57">
        <f t="shared" ref="E27:J27" si="17">E70+E85+E92+E99</f>
        <v>0</v>
      </c>
      <c r="F27" s="57">
        <f t="shared" si="17"/>
        <v>0</v>
      </c>
      <c r="G27" s="57">
        <f t="shared" si="17"/>
        <v>0</v>
      </c>
      <c r="H27" s="57">
        <f t="shared" si="17"/>
        <v>0</v>
      </c>
      <c r="I27" s="57">
        <f t="shared" si="17"/>
        <v>0</v>
      </c>
      <c r="J27" s="57">
        <f t="shared" si="17"/>
        <v>0</v>
      </c>
      <c r="K27" s="57">
        <f t="shared" ref="K27:M27" si="18">K70+K85+K92+K99</f>
        <v>0</v>
      </c>
      <c r="L27" s="57">
        <f t="shared" si="18"/>
        <v>0</v>
      </c>
      <c r="M27" s="57">
        <f t="shared" si="18"/>
        <v>0</v>
      </c>
      <c r="N27" s="21"/>
      <c r="O27" s="67">
        <f t="shared" si="14"/>
        <v>0</v>
      </c>
    </row>
    <row r="28" spans="2:15" ht="71.25" hidden="1" customHeight="1" thickBot="1">
      <c r="B28" s="90" t="s">
        <v>62</v>
      </c>
      <c r="C28" s="91" t="s">
        <v>89</v>
      </c>
      <c r="D28" s="256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8"/>
    </row>
    <row r="29" spans="2:15" ht="39" hidden="1" customHeight="1" thickBot="1">
      <c r="B29" s="92" t="s">
        <v>63</v>
      </c>
      <c r="C29" s="93" t="s">
        <v>49</v>
      </c>
      <c r="D29" s="64"/>
      <c r="E29" s="94">
        <f>E56+E57+E58+E59</f>
        <v>0</v>
      </c>
      <c r="F29" s="94">
        <f>F30+F31+F32+F33</f>
        <v>0</v>
      </c>
      <c r="G29" s="94">
        <f t="shared" ref="G29:M29" si="19">G30+G31+G32+G33</f>
        <v>0</v>
      </c>
      <c r="H29" s="94">
        <f t="shared" si="19"/>
        <v>0</v>
      </c>
      <c r="I29" s="94">
        <f t="shared" si="19"/>
        <v>0</v>
      </c>
      <c r="J29" s="94">
        <f t="shared" si="19"/>
        <v>0</v>
      </c>
      <c r="K29" s="94">
        <f t="shared" si="19"/>
        <v>0</v>
      </c>
      <c r="L29" s="94">
        <f t="shared" si="19"/>
        <v>0</v>
      </c>
      <c r="M29" s="94">
        <f t="shared" si="19"/>
        <v>0</v>
      </c>
      <c r="N29" s="95"/>
      <c r="O29" s="100">
        <f>E29+F29+G29+H29+I29+J29+K29+L29+M29</f>
        <v>0</v>
      </c>
    </row>
    <row r="30" spans="2:15" ht="39" hidden="1" customHeight="1" thickBot="1">
      <c r="B30" s="22"/>
      <c r="C30" s="41" t="s">
        <v>17</v>
      </c>
      <c r="D30" s="139" t="s">
        <v>21</v>
      </c>
      <c r="E30" s="57">
        <f t="shared" ref="E30:M30" si="20">E73+E88+E95+E102</f>
        <v>0</v>
      </c>
      <c r="F30" s="57">
        <f t="shared" si="20"/>
        <v>0</v>
      </c>
      <c r="G30" s="57">
        <f t="shared" si="20"/>
        <v>0</v>
      </c>
      <c r="H30" s="57">
        <f t="shared" si="20"/>
        <v>0</v>
      </c>
      <c r="I30" s="57">
        <f t="shared" si="20"/>
        <v>0</v>
      </c>
      <c r="J30" s="57">
        <f t="shared" si="20"/>
        <v>0</v>
      </c>
      <c r="K30" s="57">
        <f t="shared" si="20"/>
        <v>0</v>
      </c>
      <c r="L30" s="57">
        <f t="shared" si="20"/>
        <v>0</v>
      </c>
      <c r="M30" s="57">
        <f t="shared" si="20"/>
        <v>0</v>
      </c>
      <c r="N30" s="21"/>
      <c r="O30" s="67">
        <f t="shared" ref="O30" si="21">E30+F30+G30+H30+I30+J30</f>
        <v>0</v>
      </c>
    </row>
    <row r="31" spans="2:15" ht="39" hidden="1" customHeight="1" thickBot="1">
      <c r="B31" s="22"/>
      <c r="C31" s="41" t="s">
        <v>15</v>
      </c>
      <c r="D31" s="139" t="s">
        <v>21</v>
      </c>
      <c r="E31" s="57">
        <f t="shared" ref="E31:E32" si="22">E74+E89+E96+E103</f>
        <v>0</v>
      </c>
      <c r="F31" s="57">
        <v>0</v>
      </c>
      <c r="G31" s="57"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21"/>
      <c r="O31" s="67">
        <f>E31+F31+G31+H31+I31+J31+K31+L31+M31</f>
        <v>0</v>
      </c>
    </row>
    <row r="32" spans="2:15" ht="21.75" hidden="1" customHeight="1" thickBot="1">
      <c r="B32" s="22"/>
      <c r="C32" s="41" t="s">
        <v>18</v>
      </c>
      <c r="D32" s="139" t="s">
        <v>21</v>
      </c>
      <c r="E32" s="57">
        <f t="shared" si="22"/>
        <v>0</v>
      </c>
      <c r="F32" s="145">
        <v>0</v>
      </c>
      <c r="G32" s="145">
        <v>0</v>
      </c>
      <c r="H32" s="145">
        <v>0</v>
      </c>
      <c r="I32" s="145">
        <v>0</v>
      </c>
      <c r="J32" s="145">
        <v>0</v>
      </c>
      <c r="K32" s="145">
        <v>0</v>
      </c>
      <c r="L32" s="145">
        <v>0</v>
      </c>
      <c r="M32" s="145">
        <v>0</v>
      </c>
      <c r="N32" s="21"/>
      <c r="O32" s="67">
        <f>E32+F32+G32+H32+I32+J32+K32+L32+M32</f>
        <v>0</v>
      </c>
    </row>
    <row r="33" spans="2:15" ht="21" hidden="1" customHeight="1" thickBot="1">
      <c r="B33" s="22"/>
      <c r="C33" s="41" t="s">
        <v>16</v>
      </c>
      <c r="D33" s="56" t="s">
        <v>21</v>
      </c>
      <c r="E33" s="57">
        <f t="shared" ref="E33:M33" si="23">E76+E91+E98+E105</f>
        <v>0</v>
      </c>
      <c r="F33" s="57">
        <f t="shared" si="23"/>
        <v>0</v>
      </c>
      <c r="G33" s="57">
        <f t="shared" si="23"/>
        <v>0</v>
      </c>
      <c r="H33" s="57">
        <f t="shared" si="23"/>
        <v>0</v>
      </c>
      <c r="I33" s="57">
        <f t="shared" si="23"/>
        <v>0</v>
      </c>
      <c r="J33" s="57">
        <f t="shared" si="23"/>
        <v>0</v>
      </c>
      <c r="K33" s="57">
        <f t="shared" si="23"/>
        <v>0</v>
      </c>
      <c r="L33" s="57">
        <f t="shared" si="23"/>
        <v>0</v>
      </c>
      <c r="M33" s="57">
        <f t="shared" si="23"/>
        <v>0</v>
      </c>
      <c r="N33" s="21"/>
      <c r="O33" s="67">
        <f t="shared" ref="O33" si="24">E33+F33+G33+H33+I33+J33</f>
        <v>0</v>
      </c>
    </row>
    <row r="34" spans="2:15" ht="73.5" hidden="1" customHeight="1" thickBot="1">
      <c r="B34" s="90" t="s">
        <v>64</v>
      </c>
      <c r="C34" s="91" t="s">
        <v>89</v>
      </c>
      <c r="D34" s="256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8"/>
    </row>
    <row r="35" spans="2:15" ht="36" hidden="1" customHeight="1" thickBot="1">
      <c r="B35" s="92" t="s">
        <v>65</v>
      </c>
      <c r="C35" s="93" t="s">
        <v>49</v>
      </c>
      <c r="D35" s="64"/>
      <c r="E35" s="94">
        <f>E54+E55+E60+E61</f>
        <v>0</v>
      </c>
      <c r="F35" s="94">
        <f>F36+F37+F38+F39</f>
        <v>0</v>
      </c>
      <c r="G35" s="94">
        <f t="shared" ref="G35:M35" si="25">G36+G37+G38+G39</f>
        <v>0</v>
      </c>
      <c r="H35" s="94">
        <f t="shared" si="25"/>
        <v>0</v>
      </c>
      <c r="I35" s="94">
        <f t="shared" si="25"/>
        <v>0</v>
      </c>
      <c r="J35" s="94">
        <f t="shared" si="25"/>
        <v>0</v>
      </c>
      <c r="K35" s="94">
        <f t="shared" si="25"/>
        <v>0</v>
      </c>
      <c r="L35" s="94">
        <f t="shared" si="25"/>
        <v>0</v>
      </c>
      <c r="M35" s="94">
        <f t="shared" si="25"/>
        <v>0</v>
      </c>
      <c r="N35" s="95"/>
      <c r="O35" s="100">
        <f>E35+F35+G35+H35+I35+J35+K35+L35+M35</f>
        <v>0</v>
      </c>
    </row>
    <row r="36" spans="2:15" ht="28.5" hidden="1" customHeight="1" thickBot="1">
      <c r="B36" s="22"/>
      <c r="C36" s="41" t="s">
        <v>17</v>
      </c>
      <c r="D36" s="139" t="s">
        <v>21</v>
      </c>
      <c r="E36" s="57">
        <f t="shared" ref="E36:M36" si="26">E75+E90+E97+E104</f>
        <v>0</v>
      </c>
      <c r="F36" s="57">
        <f t="shared" si="26"/>
        <v>0</v>
      </c>
      <c r="G36" s="57">
        <f t="shared" si="26"/>
        <v>0</v>
      </c>
      <c r="H36" s="57">
        <f t="shared" si="26"/>
        <v>0</v>
      </c>
      <c r="I36" s="57">
        <f t="shared" si="26"/>
        <v>0</v>
      </c>
      <c r="J36" s="57">
        <f t="shared" si="26"/>
        <v>0</v>
      </c>
      <c r="K36" s="57">
        <f t="shared" si="26"/>
        <v>0</v>
      </c>
      <c r="L36" s="57">
        <f t="shared" si="26"/>
        <v>0</v>
      </c>
      <c r="M36" s="57">
        <f t="shared" si="26"/>
        <v>0</v>
      </c>
      <c r="N36" s="21"/>
      <c r="O36" s="67">
        <f t="shared" ref="O36" si="27">E36+F36+G36+H36+I36+J36</f>
        <v>0</v>
      </c>
    </row>
    <row r="37" spans="2:15" ht="38.25" hidden="1" customHeight="1" thickBot="1">
      <c r="B37" s="22"/>
      <c r="C37" s="41" t="s">
        <v>15</v>
      </c>
      <c r="D37" s="139" t="s">
        <v>21</v>
      </c>
      <c r="E37" s="57">
        <f t="shared" ref="E37" si="28">E76+E91+E98+E105</f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57">
        <v>0</v>
      </c>
      <c r="N37" s="21"/>
      <c r="O37" s="67">
        <f>E37+F37+G37+H37+I37+J37+K37+L37+M37</f>
        <v>0</v>
      </c>
    </row>
    <row r="38" spans="2:15" ht="26.25" hidden="1" customHeight="1" thickBot="1">
      <c r="B38" s="22"/>
      <c r="C38" s="41" t="s">
        <v>18</v>
      </c>
      <c r="D38" s="139" t="s">
        <v>21</v>
      </c>
      <c r="E38" s="57">
        <f t="shared" ref="E38" si="29">E77+E92+E99+E106</f>
        <v>0</v>
      </c>
      <c r="F38" s="145">
        <v>0</v>
      </c>
      <c r="G38" s="145">
        <v>0</v>
      </c>
      <c r="H38" s="145">
        <v>0</v>
      </c>
      <c r="I38" s="145">
        <v>0</v>
      </c>
      <c r="J38" s="145">
        <v>0</v>
      </c>
      <c r="K38" s="145">
        <v>0</v>
      </c>
      <c r="L38" s="145">
        <v>0</v>
      </c>
      <c r="M38" s="145">
        <v>0</v>
      </c>
      <c r="N38" s="21"/>
      <c r="O38" s="67">
        <f>E38+F38+G38+H38+I38+J38+K38+L38+M38</f>
        <v>0</v>
      </c>
    </row>
    <row r="39" spans="2:15" ht="26.25" hidden="1" customHeight="1" thickBot="1">
      <c r="B39" s="22"/>
      <c r="C39" s="41" t="s">
        <v>16</v>
      </c>
      <c r="D39" s="56" t="s">
        <v>21</v>
      </c>
      <c r="E39" s="57">
        <f t="shared" ref="E39:M39" si="30">E82+E97+E104+E111</f>
        <v>0</v>
      </c>
      <c r="F39" s="57">
        <f t="shared" si="30"/>
        <v>0</v>
      </c>
      <c r="G39" s="57">
        <f t="shared" si="30"/>
        <v>0</v>
      </c>
      <c r="H39" s="57">
        <f t="shared" si="30"/>
        <v>0</v>
      </c>
      <c r="I39" s="57">
        <f t="shared" si="30"/>
        <v>0</v>
      </c>
      <c r="J39" s="57">
        <f t="shared" si="30"/>
        <v>0</v>
      </c>
      <c r="K39" s="57">
        <f t="shared" si="30"/>
        <v>0</v>
      </c>
      <c r="L39" s="57">
        <f t="shared" si="30"/>
        <v>0</v>
      </c>
      <c r="M39" s="57">
        <f t="shared" si="30"/>
        <v>0</v>
      </c>
      <c r="N39" s="21"/>
      <c r="O39" s="67">
        <f t="shared" ref="O39" si="31">E39+F39+G39+H39+I39+J39</f>
        <v>0</v>
      </c>
    </row>
    <row r="40" spans="2:15" ht="87.75" hidden="1" customHeight="1" thickBot="1">
      <c r="B40" s="90" t="s">
        <v>91</v>
      </c>
      <c r="C40" s="91" t="s">
        <v>89</v>
      </c>
      <c r="D40" s="256"/>
      <c r="E40" s="257"/>
      <c r="F40" s="257"/>
      <c r="G40" s="257"/>
      <c r="H40" s="257"/>
      <c r="I40" s="257"/>
      <c r="J40" s="257"/>
      <c r="K40" s="257"/>
      <c r="L40" s="257"/>
      <c r="M40" s="257"/>
      <c r="N40" s="257"/>
      <c r="O40" s="258"/>
    </row>
    <row r="41" spans="2:15" ht="39" hidden="1" customHeight="1" thickBot="1">
      <c r="B41" s="92" t="s">
        <v>92</v>
      </c>
      <c r="C41" s="93" t="s">
        <v>49</v>
      </c>
      <c r="D41" s="64"/>
      <c r="E41" s="94">
        <f>E64+E65+E66+E75</f>
        <v>0</v>
      </c>
      <c r="F41" s="94">
        <f t="shared" ref="F41:M41" si="32">F64+F65+F66+F75</f>
        <v>0</v>
      </c>
      <c r="G41" s="94">
        <f t="shared" si="32"/>
        <v>0</v>
      </c>
      <c r="H41" s="94">
        <f t="shared" si="32"/>
        <v>0</v>
      </c>
      <c r="I41" s="94">
        <f t="shared" si="32"/>
        <v>0</v>
      </c>
      <c r="J41" s="94">
        <f t="shared" si="32"/>
        <v>0</v>
      </c>
      <c r="K41" s="94">
        <f t="shared" si="32"/>
        <v>0</v>
      </c>
      <c r="L41" s="94">
        <f t="shared" si="32"/>
        <v>0</v>
      </c>
      <c r="M41" s="94">
        <f t="shared" si="32"/>
        <v>0</v>
      </c>
      <c r="N41" s="95"/>
      <c r="O41" s="100">
        <f>E41+F41+G41+H41+I41+J41</f>
        <v>0</v>
      </c>
    </row>
    <row r="42" spans="2:15" ht="21.75" hidden="1" customHeight="1" thickBot="1">
      <c r="B42" s="22"/>
      <c r="C42" s="41" t="s">
        <v>17</v>
      </c>
      <c r="D42" s="139" t="s">
        <v>21</v>
      </c>
      <c r="E42" s="57">
        <f t="shared" ref="E42:M42" si="33">E81+E96+E103+E110</f>
        <v>0</v>
      </c>
      <c r="F42" s="57">
        <f t="shared" si="33"/>
        <v>0</v>
      </c>
      <c r="G42" s="57">
        <f t="shared" si="33"/>
        <v>0</v>
      </c>
      <c r="H42" s="57">
        <f t="shared" si="33"/>
        <v>0</v>
      </c>
      <c r="I42" s="57">
        <f t="shared" si="33"/>
        <v>0</v>
      </c>
      <c r="J42" s="57">
        <f t="shared" si="33"/>
        <v>0</v>
      </c>
      <c r="K42" s="57">
        <f t="shared" si="33"/>
        <v>0</v>
      </c>
      <c r="L42" s="57">
        <f t="shared" si="33"/>
        <v>0</v>
      </c>
      <c r="M42" s="57">
        <f t="shared" si="33"/>
        <v>0</v>
      </c>
      <c r="N42" s="21"/>
      <c r="O42" s="67">
        <f t="shared" ref="O42:O43" si="34">E42+F42+G42+H42+I42+J42</f>
        <v>0</v>
      </c>
    </row>
    <row r="43" spans="2:15" ht="39" hidden="1" customHeight="1" thickBot="1">
      <c r="B43" s="22"/>
      <c r="C43" s="41" t="s">
        <v>15</v>
      </c>
      <c r="D43" s="139" t="s">
        <v>21</v>
      </c>
      <c r="E43" s="57">
        <f t="shared" ref="E43:M43" si="35">E82+E97+E104+E111</f>
        <v>0</v>
      </c>
      <c r="F43" s="57">
        <f t="shared" si="35"/>
        <v>0</v>
      </c>
      <c r="G43" s="57">
        <f t="shared" si="35"/>
        <v>0</v>
      </c>
      <c r="H43" s="57">
        <f t="shared" si="35"/>
        <v>0</v>
      </c>
      <c r="I43" s="57">
        <f t="shared" si="35"/>
        <v>0</v>
      </c>
      <c r="J43" s="57">
        <f t="shared" si="35"/>
        <v>0</v>
      </c>
      <c r="K43" s="57">
        <f t="shared" si="35"/>
        <v>0</v>
      </c>
      <c r="L43" s="57">
        <f t="shared" si="35"/>
        <v>0</v>
      </c>
      <c r="M43" s="57">
        <f t="shared" si="35"/>
        <v>0</v>
      </c>
      <c r="N43" s="21"/>
      <c r="O43" s="67">
        <f t="shared" si="34"/>
        <v>0</v>
      </c>
    </row>
    <row r="44" spans="2:15" ht="24.75" hidden="1" customHeight="1" thickBot="1">
      <c r="B44" s="22"/>
      <c r="C44" s="41" t="s">
        <v>18</v>
      </c>
      <c r="D44" s="139" t="s">
        <v>21</v>
      </c>
      <c r="E44" s="57">
        <f t="shared" ref="E44" si="36">E83+E98+E105+E112</f>
        <v>0</v>
      </c>
      <c r="F44" s="145">
        <v>0</v>
      </c>
      <c r="G44" s="145">
        <v>0</v>
      </c>
      <c r="H44" s="145">
        <v>0</v>
      </c>
      <c r="I44" s="145">
        <v>0</v>
      </c>
      <c r="J44" s="145">
        <v>0</v>
      </c>
      <c r="K44" s="145">
        <v>0</v>
      </c>
      <c r="L44" s="145">
        <v>0</v>
      </c>
      <c r="M44" s="145">
        <v>0</v>
      </c>
      <c r="N44" s="21"/>
      <c r="O44" s="67">
        <f>E44+F44+G44+H44+I44+J44+K44+L44+M44</f>
        <v>0</v>
      </c>
    </row>
    <row r="45" spans="2:15" ht="25.5" hidden="1" customHeight="1" thickBot="1">
      <c r="B45" s="22"/>
      <c r="C45" s="41" t="s">
        <v>16</v>
      </c>
      <c r="D45" s="56" t="s">
        <v>21</v>
      </c>
      <c r="E45" s="57">
        <f t="shared" ref="E45:M45" si="37">E84+E99+E106+E113</f>
        <v>0</v>
      </c>
      <c r="F45" s="57">
        <f t="shared" si="37"/>
        <v>0</v>
      </c>
      <c r="G45" s="57">
        <f t="shared" si="37"/>
        <v>0</v>
      </c>
      <c r="H45" s="57">
        <f t="shared" si="37"/>
        <v>0</v>
      </c>
      <c r="I45" s="57">
        <f t="shared" si="37"/>
        <v>0</v>
      </c>
      <c r="J45" s="57">
        <f t="shared" si="37"/>
        <v>0</v>
      </c>
      <c r="K45" s="57">
        <f t="shared" si="37"/>
        <v>0</v>
      </c>
      <c r="L45" s="57">
        <f t="shared" si="37"/>
        <v>0</v>
      </c>
      <c r="M45" s="57">
        <f t="shared" si="37"/>
        <v>0</v>
      </c>
      <c r="N45" s="21"/>
      <c r="O45" s="67">
        <f t="shared" ref="O45" si="38">E45+F45+G45+H45+I45+J45</f>
        <v>0</v>
      </c>
    </row>
    <row r="46" spans="2:15" ht="56.25" customHeight="1" thickBot="1">
      <c r="B46" s="90" t="s">
        <v>90</v>
      </c>
      <c r="C46" s="91" t="s">
        <v>89</v>
      </c>
      <c r="D46" s="256" t="s">
        <v>154</v>
      </c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8"/>
    </row>
    <row r="47" spans="2:15" ht="39" customHeight="1">
      <c r="B47" s="92" t="s">
        <v>34</v>
      </c>
      <c r="C47" s="93" t="s">
        <v>49</v>
      </c>
      <c r="D47" s="64" t="s">
        <v>172</v>
      </c>
      <c r="E47" s="94">
        <f t="shared" ref="E47:M53" si="39">E76+E77+E78+E79</f>
        <v>0</v>
      </c>
      <c r="F47" s="94">
        <f t="shared" si="39"/>
        <v>0</v>
      </c>
      <c r="G47" s="94">
        <f t="shared" si="39"/>
        <v>0</v>
      </c>
      <c r="H47" s="94">
        <f t="shared" si="39"/>
        <v>0</v>
      </c>
      <c r="I47" s="94">
        <f t="shared" si="39"/>
        <v>0</v>
      </c>
      <c r="J47" s="94">
        <f t="shared" si="39"/>
        <v>0</v>
      </c>
      <c r="K47" s="94">
        <f t="shared" si="39"/>
        <v>0</v>
      </c>
      <c r="L47" s="94">
        <f t="shared" si="39"/>
        <v>0</v>
      </c>
      <c r="M47" s="94">
        <f t="shared" si="39"/>
        <v>0</v>
      </c>
      <c r="N47" s="95"/>
      <c r="O47" s="100">
        <f>E47+F47+G47+H47+I47+J47</f>
        <v>0</v>
      </c>
    </row>
    <row r="48" spans="2:15" ht="39" customHeight="1" thickBot="1">
      <c r="B48" s="90" t="s">
        <v>62</v>
      </c>
      <c r="C48" s="91" t="s">
        <v>89</v>
      </c>
      <c r="D48" s="256" t="s">
        <v>149</v>
      </c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8"/>
    </row>
    <row r="49" spans="2:15" ht="39" customHeight="1">
      <c r="B49" s="92" t="s">
        <v>63</v>
      </c>
      <c r="C49" s="93" t="s">
        <v>49</v>
      </c>
      <c r="D49" s="64" t="s">
        <v>173</v>
      </c>
      <c r="E49" s="94">
        <f t="shared" ref="E49:J49" si="40">E78+E79+E80+E81</f>
        <v>0</v>
      </c>
      <c r="F49" s="94">
        <f t="shared" si="40"/>
        <v>0</v>
      </c>
      <c r="G49" s="94">
        <f t="shared" si="40"/>
        <v>0</v>
      </c>
      <c r="H49" s="94">
        <f t="shared" si="40"/>
        <v>0</v>
      </c>
      <c r="I49" s="94">
        <f t="shared" si="40"/>
        <v>0</v>
      </c>
      <c r="J49" s="94">
        <f t="shared" si="40"/>
        <v>0</v>
      </c>
      <c r="K49" s="94">
        <f t="shared" si="39"/>
        <v>0</v>
      </c>
      <c r="L49" s="94">
        <f t="shared" si="39"/>
        <v>0</v>
      </c>
      <c r="M49" s="94">
        <f t="shared" si="39"/>
        <v>0</v>
      </c>
      <c r="N49" s="95"/>
      <c r="O49" s="100">
        <f>E49+F49+G49+H49+I49+J49</f>
        <v>0</v>
      </c>
    </row>
    <row r="50" spans="2:15" ht="39" customHeight="1" thickBot="1">
      <c r="B50" s="90" t="s">
        <v>64</v>
      </c>
      <c r="C50" s="91" t="s">
        <v>89</v>
      </c>
      <c r="D50" s="256" t="s">
        <v>150</v>
      </c>
      <c r="E50" s="257"/>
      <c r="F50" s="257"/>
      <c r="G50" s="257"/>
      <c r="H50" s="257"/>
      <c r="I50" s="257"/>
      <c r="J50" s="257"/>
      <c r="K50" s="257"/>
      <c r="L50" s="257"/>
      <c r="M50" s="257"/>
      <c r="N50" s="257"/>
      <c r="O50" s="258"/>
    </row>
    <row r="51" spans="2:15" ht="39" customHeight="1">
      <c r="B51" s="92" t="s">
        <v>65</v>
      </c>
      <c r="C51" s="93" t="s">
        <v>49</v>
      </c>
      <c r="D51" s="64" t="s">
        <v>174</v>
      </c>
      <c r="E51" s="94">
        <f t="shared" ref="E51:J51" si="41">E80+E81+E82+E83</f>
        <v>0</v>
      </c>
      <c r="F51" s="94">
        <f t="shared" si="41"/>
        <v>0</v>
      </c>
      <c r="G51" s="94">
        <f t="shared" si="41"/>
        <v>0</v>
      </c>
      <c r="H51" s="94">
        <f t="shared" si="41"/>
        <v>0</v>
      </c>
      <c r="I51" s="94">
        <f t="shared" si="41"/>
        <v>0</v>
      </c>
      <c r="J51" s="94">
        <f t="shared" si="41"/>
        <v>0</v>
      </c>
      <c r="K51" s="94">
        <f t="shared" si="39"/>
        <v>0</v>
      </c>
      <c r="L51" s="94">
        <f t="shared" si="39"/>
        <v>0</v>
      </c>
      <c r="M51" s="94">
        <f t="shared" si="39"/>
        <v>0</v>
      </c>
      <c r="N51" s="95"/>
      <c r="O51" s="100">
        <f>E51+F51+G51+H51+I51+J51</f>
        <v>0</v>
      </c>
    </row>
    <row r="52" spans="2:15" ht="39" hidden="1" customHeight="1" thickBot="1">
      <c r="B52" s="90" t="s">
        <v>64</v>
      </c>
      <c r="C52" s="91" t="s">
        <v>89</v>
      </c>
      <c r="D52" s="256"/>
      <c r="E52" s="257"/>
      <c r="F52" s="257"/>
      <c r="G52" s="257"/>
      <c r="H52" s="257"/>
      <c r="I52" s="257"/>
      <c r="J52" s="257"/>
      <c r="K52" s="257"/>
      <c r="L52" s="257"/>
      <c r="M52" s="257"/>
      <c r="N52" s="257"/>
      <c r="O52" s="258"/>
    </row>
    <row r="53" spans="2:15" ht="39" hidden="1" customHeight="1">
      <c r="B53" s="92" t="s">
        <v>65</v>
      </c>
      <c r="C53" s="93" t="s">
        <v>49</v>
      </c>
      <c r="D53" s="64"/>
      <c r="E53" s="94">
        <f t="shared" ref="E53:J53" si="42">E80+E81+E82+E83</f>
        <v>0</v>
      </c>
      <c r="F53" s="94">
        <f t="shared" si="42"/>
        <v>0</v>
      </c>
      <c r="G53" s="94">
        <f t="shared" si="42"/>
        <v>0</v>
      </c>
      <c r="H53" s="94">
        <f t="shared" si="42"/>
        <v>0</v>
      </c>
      <c r="I53" s="94">
        <f t="shared" si="42"/>
        <v>0</v>
      </c>
      <c r="J53" s="94">
        <f t="shared" si="42"/>
        <v>0</v>
      </c>
      <c r="K53" s="94">
        <f t="shared" si="39"/>
        <v>0</v>
      </c>
      <c r="L53" s="94">
        <f t="shared" si="39"/>
        <v>0</v>
      </c>
      <c r="M53" s="94">
        <f t="shared" si="39"/>
        <v>0</v>
      </c>
      <c r="N53" s="95"/>
      <c r="O53" s="100">
        <f>E53+F53+G53+H53+I53+J53</f>
        <v>0</v>
      </c>
    </row>
    <row r="54" spans="2:15" ht="39" hidden="1" customHeight="1" thickBot="1">
      <c r="B54" s="90" t="s">
        <v>104</v>
      </c>
      <c r="C54" s="91" t="s">
        <v>89</v>
      </c>
      <c r="D54" s="256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8"/>
    </row>
    <row r="55" spans="2:15" ht="39" hidden="1" customHeight="1">
      <c r="B55" s="92" t="s">
        <v>105</v>
      </c>
      <c r="C55" s="93" t="s">
        <v>49</v>
      </c>
      <c r="D55" s="56"/>
      <c r="E55" s="94">
        <f t="shared" ref="E55:J55" si="43">E82+E83+E84+E85</f>
        <v>0</v>
      </c>
      <c r="F55" s="94">
        <f t="shared" si="43"/>
        <v>0</v>
      </c>
      <c r="G55" s="94">
        <f t="shared" si="43"/>
        <v>0</v>
      </c>
      <c r="H55" s="94">
        <f t="shared" si="43"/>
        <v>0</v>
      </c>
      <c r="I55" s="94">
        <f t="shared" si="43"/>
        <v>0</v>
      </c>
      <c r="J55" s="94">
        <f t="shared" si="43"/>
        <v>0</v>
      </c>
      <c r="K55" s="95"/>
      <c r="L55" s="95"/>
      <c r="M55" s="93"/>
      <c r="N55" s="95"/>
      <c r="O55" s="100">
        <f>E55+F55+G55+H55+I55+J55</f>
        <v>0</v>
      </c>
    </row>
    <row r="56" spans="2:15" ht="20.25" hidden="1" customHeight="1" thickBot="1">
      <c r="B56" s="20" t="s">
        <v>0</v>
      </c>
      <c r="C56" s="9" t="s">
        <v>19</v>
      </c>
      <c r="D56" s="96" t="s">
        <v>21</v>
      </c>
      <c r="E56" s="57">
        <v>0</v>
      </c>
      <c r="F56" s="57">
        <v>0</v>
      </c>
      <c r="G56" s="57">
        <v>0</v>
      </c>
      <c r="H56" s="57">
        <v>0</v>
      </c>
      <c r="I56" s="57">
        <v>0</v>
      </c>
      <c r="J56" s="57">
        <v>0</v>
      </c>
      <c r="K56" s="3"/>
      <c r="L56" s="3"/>
      <c r="M56" s="9"/>
      <c r="N56" s="3"/>
      <c r="O56" s="18"/>
    </row>
    <row r="57" spans="2:15" ht="33.75" hidden="1" customHeight="1" thickBot="1">
      <c r="B57" s="20" t="s">
        <v>0</v>
      </c>
      <c r="C57" s="9" t="s">
        <v>20</v>
      </c>
      <c r="D57" s="39" t="s">
        <v>21</v>
      </c>
      <c r="E57" s="57">
        <v>0</v>
      </c>
      <c r="F57" s="57">
        <v>0</v>
      </c>
      <c r="G57" s="57">
        <v>0</v>
      </c>
      <c r="H57" s="57">
        <v>0</v>
      </c>
      <c r="I57" s="57">
        <v>0</v>
      </c>
      <c r="J57" s="57">
        <v>0</v>
      </c>
      <c r="K57" s="3"/>
      <c r="L57" s="3"/>
      <c r="M57" s="9"/>
      <c r="N57" s="3"/>
      <c r="O57" s="18"/>
    </row>
    <row r="58" spans="2:15" ht="31.5" hidden="1" customHeight="1" thickBot="1">
      <c r="B58" s="20" t="s">
        <v>0</v>
      </c>
      <c r="C58" s="9" t="s">
        <v>18</v>
      </c>
      <c r="D58" s="39" t="s">
        <v>21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3"/>
      <c r="L58" s="3"/>
      <c r="M58" s="9"/>
      <c r="N58" s="3"/>
      <c r="O58" s="18" t="s">
        <v>0</v>
      </c>
    </row>
    <row r="59" spans="2:15" ht="31.5" hidden="1" customHeight="1" thickBot="1">
      <c r="B59" s="20" t="s">
        <v>0</v>
      </c>
      <c r="C59" s="9" t="s">
        <v>16</v>
      </c>
      <c r="D59" s="39" t="s">
        <v>21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3"/>
      <c r="L59" s="3"/>
      <c r="M59" s="11"/>
      <c r="N59" s="3"/>
      <c r="O59" s="18" t="s">
        <v>0</v>
      </c>
    </row>
    <row r="60" spans="2:15" ht="31.5" hidden="1" customHeight="1" thickBot="1">
      <c r="B60" s="22"/>
      <c r="C60" s="41" t="s">
        <v>17</v>
      </c>
      <c r="D60" s="122" t="s">
        <v>21</v>
      </c>
      <c r="E60" s="57">
        <f t="shared" ref="E60:J60" si="44">E93+E108+E115+E122</f>
        <v>0</v>
      </c>
      <c r="F60" s="57"/>
      <c r="G60" s="57"/>
      <c r="H60" s="57">
        <f t="shared" si="44"/>
        <v>0</v>
      </c>
      <c r="I60" s="57">
        <f t="shared" si="44"/>
        <v>0</v>
      </c>
      <c r="J60" s="57">
        <f t="shared" si="44"/>
        <v>0</v>
      </c>
      <c r="K60" s="57">
        <f t="shared" ref="K60:M60" si="45">K93+K108+K115+K122</f>
        <v>0</v>
      </c>
      <c r="L60" s="57">
        <f t="shared" si="45"/>
        <v>0</v>
      </c>
      <c r="M60" s="57">
        <f t="shared" si="45"/>
        <v>0</v>
      </c>
      <c r="N60" s="21"/>
      <c r="O60" s="67">
        <f t="shared" ref="O60:O63" si="46">E60+F60+G60+H60+I60+J60</f>
        <v>0</v>
      </c>
    </row>
    <row r="61" spans="2:15" ht="31.5" hidden="1" customHeight="1" thickBot="1">
      <c r="B61" s="22"/>
      <c r="C61" s="41" t="s">
        <v>15</v>
      </c>
      <c r="D61" s="122" t="s">
        <v>21</v>
      </c>
      <c r="E61" s="57">
        <f t="shared" ref="E61:J61" si="47">E94+E109+E116+E123</f>
        <v>0</v>
      </c>
      <c r="F61" s="57"/>
      <c r="G61" s="57"/>
      <c r="H61" s="57">
        <f t="shared" si="47"/>
        <v>0</v>
      </c>
      <c r="I61" s="57">
        <f t="shared" si="47"/>
        <v>0</v>
      </c>
      <c r="J61" s="57">
        <f t="shared" si="47"/>
        <v>0</v>
      </c>
      <c r="K61" s="57">
        <f t="shared" ref="K61:M61" si="48">K94+K109+K116+K123</f>
        <v>0</v>
      </c>
      <c r="L61" s="57">
        <f t="shared" si="48"/>
        <v>0</v>
      </c>
      <c r="M61" s="57">
        <f t="shared" si="48"/>
        <v>0</v>
      </c>
      <c r="N61" s="21"/>
      <c r="O61" s="67">
        <f t="shared" si="46"/>
        <v>0</v>
      </c>
    </row>
    <row r="62" spans="2:15" ht="31.5" hidden="1" customHeight="1" thickBot="1">
      <c r="B62" s="22"/>
      <c r="C62" s="41" t="s">
        <v>18</v>
      </c>
      <c r="D62" s="122" t="s">
        <v>21</v>
      </c>
      <c r="E62" s="57">
        <f t="shared" ref="E62" si="49">E95+E110+E117+E124</f>
        <v>0</v>
      </c>
      <c r="F62" s="94">
        <v>0</v>
      </c>
      <c r="G62" s="94">
        <v>0</v>
      </c>
      <c r="H62" s="94">
        <v>0</v>
      </c>
      <c r="I62" s="94">
        <v>0</v>
      </c>
      <c r="J62" s="94">
        <v>0</v>
      </c>
      <c r="K62" s="94">
        <v>0</v>
      </c>
      <c r="L62" s="94">
        <v>0</v>
      </c>
      <c r="M62" s="94">
        <v>0</v>
      </c>
      <c r="N62" s="21"/>
      <c r="O62" s="67">
        <f>E62+F62+G62+H62+I62+J62+K62+L62+M62</f>
        <v>0</v>
      </c>
    </row>
    <row r="63" spans="2:15" ht="31.5" hidden="1" customHeight="1" thickBot="1">
      <c r="B63" s="22"/>
      <c r="C63" s="41" t="s">
        <v>16</v>
      </c>
      <c r="D63" s="56" t="s">
        <v>21</v>
      </c>
      <c r="E63" s="57">
        <f t="shared" ref="E63:J63" si="50">E96+E111+E118+E125</f>
        <v>0</v>
      </c>
      <c r="F63" s="57">
        <f t="shared" si="50"/>
        <v>0</v>
      </c>
      <c r="G63" s="57">
        <f t="shared" si="50"/>
        <v>0</v>
      </c>
      <c r="H63" s="57">
        <f t="shared" si="50"/>
        <v>0</v>
      </c>
      <c r="I63" s="57">
        <f t="shared" si="50"/>
        <v>0</v>
      </c>
      <c r="J63" s="57">
        <f t="shared" si="50"/>
        <v>0</v>
      </c>
      <c r="K63" s="57">
        <f t="shared" ref="K63:M63" si="51">K96+K111+K118+K125</f>
        <v>0</v>
      </c>
      <c r="L63" s="57">
        <f t="shared" si="51"/>
        <v>0</v>
      </c>
      <c r="M63" s="57">
        <f t="shared" si="51"/>
        <v>0</v>
      </c>
      <c r="N63" s="21"/>
      <c r="O63" s="67">
        <f t="shared" si="46"/>
        <v>0</v>
      </c>
    </row>
    <row r="64" spans="2:15" ht="22.5" hidden="1" customHeight="1" thickBot="1">
      <c r="B64" s="30">
        <v>2</v>
      </c>
      <c r="C64" s="259" t="s">
        <v>114</v>
      </c>
      <c r="D64" s="260"/>
      <c r="E64" s="260"/>
      <c r="F64" s="260"/>
      <c r="G64" s="260"/>
      <c r="H64" s="260"/>
      <c r="I64" s="260"/>
      <c r="J64" s="260"/>
      <c r="K64" s="260"/>
      <c r="L64" s="260"/>
      <c r="M64" s="260"/>
      <c r="N64" s="260"/>
      <c r="O64" s="261"/>
    </row>
    <row r="65" spans="2:15" ht="34.5" hidden="1" customHeight="1" thickBot="1">
      <c r="B65" s="30" t="s">
        <v>28</v>
      </c>
      <c r="C65" s="91" t="s">
        <v>89</v>
      </c>
      <c r="D65" s="262"/>
      <c r="E65" s="263"/>
      <c r="F65" s="263"/>
      <c r="G65" s="263"/>
      <c r="H65" s="263"/>
      <c r="I65" s="263"/>
      <c r="J65" s="263"/>
      <c r="K65" s="263"/>
      <c r="L65" s="263"/>
      <c r="M65" s="263"/>
      <c r="N65" s="263"/>
      <c r="O65" s="264"/>
    </row>
    <row r="66" spans="2:15" ht="40.5" hidden="1" customHeight="1" thickBot="1">
      <c r="B66" s="30" t="s">
        <v>37</v>
      </c>
      <c r="C66" s="97" t="s">
        <v>49</v>
      </c>
      <c r="D66" s="56" t="s">
        <v>115</v>
      </c>
      <c r="E66" s="60">
        <f>E75+E76+E77+E78</f>
        <v>0</v>
      </c>
      <c r="F66" s="60">
        <f t="shared" ref="F66:M66" si="52">F75+F76+F77+F78</f>
        <v>0</v>
      </c>
      <c r="G66" s="60">
        <f t="shared" si="52"/>
        <v>0</v>
      </c>
      <c r="H66" s="60">
        <f t="shared" si="52"/>
        <v>0</v>
      </c>
      <c r="I66" s="60">
        <f t="shared" si="52"/>
        <v>0</v>
      </c>
      <c r="J66" s="60">
        <f t="shared" si="52"/>
        <v>0</v>
      </c>
      <c r="K66" s="60">
        <f t="shared" si="52"/>
        <v>0</v>
      </c>
      <c r="L66" s="60">
        <f t="shared" si="52"/>
        <v>0</v>
      </c>
      <c r="M66" s="60">
        <f t="shared" si="52"/>
        <v>0</v>
      </c>
      <c r="N66" s="61"/>
      <c r="O66" s="100">
        <f>E66+F66+G66+H66+I66+J66</f>
        <v>0</v>
      </c>
    </row>
    <row r="67" spans="2:15" ht="54.75" hidden="1" customHeight="1" thickBot="1">
      <c r="B67" s="30" t="s">
        <v>59</v>
      </c>
      <c r="C67" s="91" t="s">
        <v>89</v>
      </c>
      <c r="D67" s="262"/>
      <c r="E67" s="263"/>
      <c r="F67" s="263"/>
      <c r="G67" s="263"/>
      <c r="H67" s="263"/>
      <c r="I67" s="263"/>
      <c r="J67" s="263"/>
      <c r="K67" s="263"/>
      <c r="L67" s="263"/>
      <c r="M67" s="263"/>
      <c r="N67" s="263"/>
      <c r="O67" s="264"/>
    </row>
    <row r="68" spans="2:15" ht="40.5" hidden="1" customHeight="1" thickBot="1">
      <c r="B68" s="30" t="s">
        <v>96</v>
      </c>
      <c r="C68" s="97" t="s">
        <v>49</v>
      </c>
      <c r="D68" s="56"/>
      <c r="E68" s="60">
        <f t="shared" ref="E68:J68" si="53">E77+E78+E79+E80</f>
        <v>0</v>
      </c>
      <c r="F68" s="60">
        <f t="shared" si="53"/>
        <v>0</v>
      </c>
      <c r="G68" s="60">
        <f t="shared" si="53"/>
        <v>0</v>
      </c>
      <c r="H68" s="60">
        <f t="shared" si="53"/>
        <v>0</v>
      </c>
      <c r="I68" s="60">
        <f t="shared" si="53"/>
        <v>0</v>
      </c>
      <c r="J68" s="60">
        <f t="shared" si="53"/>
        <v>0</v>
      </c>
      <c r="K68" s="61"/>
      <c r="L68" s="61"/>
      <c r="M68" s="62"/>
      <c r="N68" s="61"/>
      <c r="O68" s="100">
        <f>E68+F68+G68+H68+I68+J68</f>
        <v>0</v>
      </c>
    </row>
    <row r="69" spans="2:15" ht="38.25" hidden="1" customHeight="1" thickBot="1">
      <c r="B69" s="30" t="s">
        <v>60</v>
      </c>
      <c r="C69" s="91" t="s">
        <v>89</v>
      </c>
      <c r="D69" s="262"/>
      <c r="E69" s="263"/>
      <c r="F69" s="263"/>
      <c r="G69" s="263"/>
      <c r="H69" s="263"/>
      <c r="I69" s="263"/>
      <c r="J69" s="263"/>
      <c r="K69" s="263"/>
      <c r="L69" s="263"/>
      <c r="M69" s="263"/>
      <c r="N69" s="263"/>
      <c r="O69" s="264"/>
    </row>
    <row r="70" spans="2:15" ht="40.5" hidden="1" customHeight="1" thickBot="1">
      <c r="B70" s="30" t="s">
        <v>97</v>
      </c>
      <c r="C70" s="97" t="s">
        <v>49</v>
      </c>
      <c r="D70" s="56"/>
      <c r="E70" s="60">
        <f t="shared" ref="E70:J70" si="54">E79+E80+E81+E82</f>
        <v>0</v>
      </c>
      <c r="F70" s="60">
        <f t="shared" si="54"/>
        <v>0</v>
      </c>
      <c r="G70" s="60">
        <f t="shared" si="54"/>
        <v>0</v>
      </c>
      <c r="H70" s="60">
        <f t="shared" si="54"/>
        <v>0</v>
      </c>
      <c r="I70" s="60">
        <f t="shared" si="54"/>
        <v>0</v>
      </c>
      <c r="J70" s="60">
        <f t="shared" si="54"/>
        <v>0</v>
      </c>
      <c r="K70" s="61"/>
      <c r="L70" s="61"/>
      <c r="M70" s="62"/>
      <c r="N70" s="61"/>
      <c r="O70" s="100">
        <f>E70+F70+G70+H70+I70+J70</f>
        <v>0</v>
      </c>
    </row>
    <row r="71" spans="2:15" ht="53.25" hidden="1" customHeight="1" thickBot="1">
      <c r="B71" s="30" t="s">
        <v>61</v>
      </c>
      <c r="C71" s="91" t="s">
        <v>89</v>
      </c>
      <c r="D71" s="262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4"/>
    </row>
    <row r="72" spans="2:15" ht="40.5" hidden="1" customHeight="1">
      <c r="B72" s="105" t="s">
        <v>98</v>
      </c>
      <c r="C72" s="114" t="s">
        <v>49</v>
      </c>
      <c r="D72" s="56"/>
      <c r="E72" s="107">
        <f t="shared" ref="E72:J72" si="55">E81+E82+E83+E84</f>
        <v>0</v>
      </c>
      <c r="F72" s="107">
        <f t="shared" si="55"/>
        <v>0</v>
      </c>
      <c r="G72" s="107">
        <f t="shared" si="55"/>
        <v>0</v>
      </c>
      <c r="H72" s="107">
        <f t="shared" si="55"/>
        <v>0</v>
      </c>
      <c r="I72" s="107">
        <f t="shared" si="55"/>
        <v>0</v>
      </c>
      <c r="J72" s="107">
        <f t="shared" si="55"/>
        <v>0</v>
      </c>
      <c r="K72" s="115"/>
      <c r="L72" s="115"/>
      <c r="M72" s="116"/>
      <c r="N72" s="115"/>
      <c r="O72" s="100">
        <f>E72+F72+G72+H72+I72+J72</f>
        <v>0</v>
      </c>
    </row>
    <row r="73" spans="2:15" ht="74.25" hidden="1" customHeight="1" thickBot="1">
      <c r="B73" s="30" t="s">
        <v>99</v>
      </c>
      <c r="C73" s="59" t="s">
        <v>89</v>
      </c>
      <c r="D73" s="267"/>
      <c r="E73" s="268"/>
      <c r="F73" s="268"/>
      <c r="G73" s="268"/>
      <c r="H73" s="268"/>
      <c r="I73" s="268"/>
      <c r="J73" s="268"/>
      <c r="K73" s="268"/>
      <c r="L73" s="268"/>
      <c r="M73" s="268"/>
      <c r="N73" s="268"/>
      <c r="O73" s="269"/>
    </row>
    <row r="74" spans="2:15" ht="40.5" hidden="1" customHeight="1" thickBot="1">
      <c r="B74" s="30" t="s">
        <v>100</v>
      </c>
      <c r="C74" s="97" t="s">
        <v>49</v>
      </c>
      <c r="D74" s="40"/>
      <c r="E74" s="60">
        <f t="shared" ref="E74:J74" si="56">E83+E84+E85+E86</f>
        <v>0</v>
      </c>
      <c r="F74" s="60">
        <f t="shared" si="56"/>
        <v>0</v>
      </c>
      <c r="G74" s="60">
        <f t="shared" si="56"/>
        <v>0</v>
      </c>
      <c r="H74" s="60">
        <f t="shared" si="56"/>
        <v>0</v>
      </c>
      <c r="I74" s="60">
        <f t="shared" si="56"/>
        <v>0</v>
      </c>
      <c r="J74" s="60">
        <f t="shared" si="56"/>
        <v>0</v>
      </c>
      <c r="K74" s="61"/>
      <c r="L74" s="61"/>
      <c r="M74" s="62"/>
      <c r="N74" s="61"/>
      <c r="O74" s="100">
        <f>E74+F74+G74+H74+I74+J74</f>
        <v>0</v>
      </c>
    </row>
    <row r="75" spans="2:15" ht="33" hidden="1" customHeight="1" thickBot="1">
      <c r="B75" s="20" t="s">
        <v>0</v>
      </c>
      <c r="C75" s="9" t="s">
        <v>19</v>
      </c>
      <c r="D75" s="39" t="s">
        <v>21</v>
      </c>
      <c r="E75" s="57">
        <v>0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3"/>
      <c r="L75" s="3"/>
      <c r="M75" s="9"/>
      <c r="N75" s="3"/>
      <c r="O75" s="18" t="s">
        <v>0</v>
      </c>
    </row>
    <row r="76" spans="2:15" ht="32.25" hidden="1" thickBot="1">
      <c r="B76" s="20" t="s">
        <v>0</v>
      </c>
      <c r="C76" s="9" t="s">
        <v>20</v>
      </c>
      <c r="D76" s="39" t="s">
        <v>21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3"/>
      <c r="L76" s="3"/>
      <c r="M76" s="9"/>
      <c r="N76" s="3"/>
      <c r="O76" s="18"/>
    </row>
    <row r="77" spans="2:15" ht="24.75" hidden="1" customHeight="1" thickBot="1">
      <c r="B77" s="20" t="s">
        <v>0</v>
      </c>
      <c r="C77" s="9" t="s">
        <v>18</v>
      </c>
      <c r="D77" s="39" t="s">
        <v>21</v>
      </c>
      <c r="E77" s="57">
        <v>0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3"/>
      <c r="L77" s="3"/>
      <c r="M77" s="9"/>
      <c r="N77" s="3"/>
      <c r="O77" s="18" t="s">
        <v>0</v>
      </c>
    </row>
    <row r="78" spans="2:15" ht="24.75" hidden="1" customHeight="1" thickBot="1">
      <c r="B78" s="20" t="s">
        <v>0</v>
      </c>
      <c r="C78" s="9" t="s">
        <v>16</v>
      </c>
      <c r="D78" s="39" t="s">
        <v>21</v>
      </c>
      <c r="E78" s="57">
        <v>0</v>
      </c>
      <c r="F78" s="57">
        <v>0</v>
      </c>
      <c r="G78" s="57">
        <v>0</v>
      </c>
      <c r="H78" s="57">
        <v>0</v>
      </c>
      <c r="I78" s="57">
        <v>0</v>
      </c>
      <c r="J78" s="57">
        <v>0</v>
      </c>
      <c r="K78" s="3"/>
      <c r="L78" s="3"/>
      <c r="M78" s="9"/>
      <c r="N78" s="3"/>
      <c r="O78" s="18" t="s">
        <v>0</v>
      </c>
    </row>
    <row r="79" spans="2:15" ht="25.5" hidden="1" customHeight="1" thickBot="1">
      <c r="B79" s="27">
        <v>3</v>
      </c>
      <c r="C79" s="259" t="s">
        <v>78</v>
      </c>
      <c r="D79" s="265"/>
      <c r="E79" s="265"/>
      <c r="F79" s="265"/>
      <c r="G79" s="265"/>
      <c r="H79" s="265"/>
      <c r="I79" s="265"/>
      <c r="J79" s="265"/>
      <c r="K79" s="265"/>
      <c r="L79" s="265"/>
      <c r="M79" s="265"/>
      <c r="N79" s="265"/>
      <c r="O79" s="266"/>
    </row>
    <row r="80" spans="2:15" ht="20.25" hidden="1" customHeight="1" thickBot="1">
      <c r="B80" s="30" t="s">
        <v>50</v>
      </c>
      <c r="C80" s="59" t="s">
        <v>71</v>
      </c>
      <c r="D80" s="262" t="s">
        <v>67</v>
      </c>
      <c r="E80" s="270"/>
      <c r="F80" s="270"/>
      <c r="G80" s="270"/>
      <c r="H80" s="270"/>
      <c r="I80" s="270"/>
      <c r="J80" s="270"/>
      <c r="K80" s="270"/>
      <c r="L80" s="270"/>
      <c r="M80" s="270"/>
      <c r="N80" s="270"/>
      <c r="O80" s="271"/>
    </row>
    <row r="81" spans="2:15" ht="33.75" hidden="1" customHeight="1" thickBot="1">
      <c r="B81" s="30" t="s">
        <v>51</v>
      </c>
      <c r="C81" s="9" t="s">
        <v>49</v>
      </c>
      <c r="D81" s="63" t="s">
        <v>72</v>
      </c>
      <c r="E81" s="60">
        <f>E82+E83+E84+E85</f>
        <v>0</v>
      </c>
      <c r="F81" s="60">
        <f t="shared" ref="F81" si="57">F82+F83+F84+F85</f>
        <v>0</v>
      </c>
      <c r="G81" s="60">
        <f t="shared" ref="G81" si="58">G82+G83+G84+G85</f>
        <v>0</v>
      </c>
      <c r="H81" s="60">
        <f t="shared" ref="H81" si="59">H82+H83+H84+H85</f>
        <v>0</v>
      </c>
      <c r="I81" s="60">
        <f t="shared" ref="I81" si="60">I82+I83+I84+I85</f>
        <v>0</v>
      </c>
      <c r="J81" s="60">
        <f t="shared" ref="J81" si="61">J82+J83+J84+J85</f>
        <v>0</v>
      </c>
      <c r="K81" s="21"/>
      <c r="L81" s="21"/>
      <c r="M81" s="9"/>
      <c r="N81" s="21"/>
      <c r="O81" s="18"/>
    </row>
    <row r="82" spans="2:15" ht="23.25" hidden="1" customHeight="1" thickBot="1">
      <c r="B82" s="20"/>
      <c r="C82" s="9" t="s">
        <v>19</v>
      </c>
      <c r="D82" s="39" t="s">
        <v>21</v>
      </c>
      <c r="E82" s="57">
        <v>0</v>
      </c>
      <c r="F82" s="57">
        <v>0</v>
      </c>
      <c r="G82" s="57">
        <v>0</v>
      </c>
      <c r="H82" s="57">
        <v>0</v>
      </c>
      <c r="I82" s="57">
        <v>0</v>
      </c>
      <c r="J82" s="57">
        <v>0</v>
      </c>
      <c r="K82" s="3"/>
      <c r="L82" s="3"/>
      <c r="M82" s="9"/>
      <c r="N82" s="3"/>
      <c r="O82" s="18"/>
    </row>
    <row r="83" spans="2:15" ht="31.5" hidden="1" customHeight="1" thickBot="1">
      <c r="B83" s="20" t="s">
        <v>0</v>
      </c>
      <c r="C83" s="9" t="s">
        <v>20</v>
      </c>
      <c r="D83" s="39" t="s">
        <v>21</v>
      </c>
      <c r="E83" s="57">
        <v>0</v>
      </c>
      <c r="F83" s="57">
        <v>0</v>
      </c>
      <c r="G83" s="57">
        <v>0</v>
      </c>
      <c r="H83" s="57">
        <v>0</v>
      </c>
      <c r="I83" s="57">
        <v>0</v>
      </c>
      <c r="J83" s="57">
        <v>0</v>
      </c>
      <c r="K83" s="3"/>
      <c r="L83" s="3"/>
      <c r="M83" s="9"/>
      <c r="N83" s="3"/>
      <c r="O83" s="18" t="s">
        <v>0</v>
      </c>
    </row>
    <row r="84" spans="2:15" ht="28.5" hidden="1" customHeight="1" thickBot="1">
      <c r="B84" s="20" t="s">
        <v>0</v>
      </c>
      <c r="C84" s="9" t="s">
        <v>18</v>
      </c>
      <c r="D84" s="39" t="s">
        <v>21</v>
      </c>
      <c r="E84" s="57">
        <v>0</v>
      </c>
      <c r="F84" s="57">
        <v>0</v>
      </c>
      <c r="G84" s="57">
        <v>0</v>
      </c>
      <c r="H84" s="57">
        <v>0</v>
      </c>
      <c r="I84" s="57">
        <v>0</v>
      </c>
      <c r="J84" s="57">
        <v>0</v>
      </c>
      <c r="K84" s="3"/>
      <c r="L84" s="3"/>
      <c r="M84" s="9"/>
      <c r="N84" s="3"/>
      <c r="O84" s="18" t="s">
        <v>0</v>
      </c>
    </row>
    <row r="85" spans="2:15" ht="25.5" hidden="1" customHeight="1" thickBot="1">
      <c r="B85" s="20" t="s">
        <v>0</v>
      </c>
      <c r="C85" s="9" t="s">
        <v>16</v>
      </c>
      <c r="D85" s="39" t="s">
        <v>21</v>
      </c>
      <c r="E85" s="57">
        <v>0</v>
      </c>
      <c r="F85" s="57">
        <v>0</v>
      </c>
      <c r="G85" s="57">
        <v>0</v>
      </c>
      <c r="H85" s="57">
        <v>0</v>
      </c>
      <c r="I85" s="57">
        <v>0</v>
      </c>
      <c r="J85" s="57">
        <v>0</v>
      </c>
      <c r="K85" s="3"/>
      <c r="L85" s="3"/>
      <c r="M85" s="9"/>
      <c r="N85" s="3"/>
      <c r="O85" s="18" t="s">
        <v>0</v>
      </c>
    </row>
    <row r="86" spans="2:15" ht="38.25" hidden="1" customHeight="1" thickBot="1">
      <c r="B86" s="27">
        <v>3</v>
      </c>
      <c r="C86" s="259"/>
      <c r="D86" s="260"/>
      <c r="E86" s="260"/>
      <c r="F86" s="260"/>
      <c r="G86" s="260"/>
      <c r="H86" s="260"/>
      <c r="I86" s="260"/>
      <c r="J86" s="260"/>
      <c r="K86" s="260"/>
      <c r="L86" s="260"/>
      <c r="M86" s="260"/>
      <c r="N86" s="260"/>
      <c r="O86" s="261"/>
    </row>
    <row r="87" spans="2:15" ht="21" hidden="1" customHeight="1" thickBot="1">
      <c r="B87" s="30" t="s">
        <v>50</v>
      </c>
      <c r="C87" s="59" t="s">
        <v>71</v>
      </c>
      <c r="D87" s="256"/>
      <c r="E87" s="263"/>
      <c r="F87" s="263"/>
      <c r="G87" s="263"/>
      <c r="H87" s="263"/>
      <c r="I87" s="263"/>
      <c r="J87" s="263"/>
      <c r="K87" s="263"/>
      <c r="L87" s="263"/>
      <c r="M87" s="263"/>
      <c r="N87" s="263"/>
      <c r="O87" s="264"/>
    </row>
    <row r="88" spans="2:15" ht="41.25" hidden="1" customHeight="1">
      <c r="B88" s="105" t="s">
        <v>51</v>
      </c>
      <c r="C88" s="106" t="s">
        <v>49</v>
      </c>
      <c r="D88" s="56"/>
      <c r="E88" s="107">
        <f>E89+E90+E91+E92</f>
        <v>0</v>
      </c>
      <c r="F88" s="107">
        <f t="shared" ref="F88" si="62">F89+F90+F91+F92</f>
        <v>0</v>
      </c>
      <c r="G88" s="107">
        <f t="shared" ref="G88" si="63">G89+G90+G91+G92</f>
        <v>0</v>
      </c>
      <c r="H88" s="107">
        <f t="shared" ref="H88" si="64">H89+H90+H91+H92</f>
        <v>0</v>
      </c>
      <c r="I88" s="107">
        <f t="shared" ref="I88" si="65">I89+I90+I91+I92</f>
        <v>0</v>
      </c>
      <c r="J88" s="107">
        <f t="shared" ref="J88" si="66">J89+J90+J91+J92</f>
        <v>0</v>
      </c>
      <c r="K88" s="108"/>
      <c r="L88" s="108"/>
      <c r="M88" s="106"/>
      <c r="N88" s="108"/>
      <c r="O88" s="100">
        <f>E88+F88+G88+H88+I88+J88</f>
        <v>0</v>
      </c>
    </row>
    <row r="89" spans="2:15" ht="33.75" hidden="1" customHeight="1" thickBot="1">
      <c r="B89" s="20"/>
      <c r="C89" s="9" t="s">
        <v>19</v>
      </c>
      <c r="D89" s="96" t="s">
        <v>21</v>
      </c>
      <c r="E89" s="57">
        <v>0</v>
      </c>
      <c r="F89" s="57">
        <v>0</v>
      </c>
      <c r="G89" s="57">
        <v>0</v>
      </c>
      <c r="H89" s="57">
        <v>0</v>
      </c>
      <c r="I89" s="57">
        <v>0</v>
      </c>
      <c r="J89" s="57">
        <v>0</v>
      </c>
      <c r="K89" s="3"/>
      <c r="L89" s="3"/>
      <c r="M89" s="9"/>
      <c r="N89" s="3"/>
      <c r="O89" s="18"/>
    </row>
    <row r="90" spans="2:15" ht="35.25" hidden="1" customHeight="1" thickBot="1">
      <c r="B90" s="20" t="s">
        <v>0</v>
      </c>
      <c r="C90" s="9" t="s">
        <v>20</v>
      </c>
      <c r="D90" s="39" t="s">
        <v>21</v>
      </c>
      <c r="E90" s="57">
        <v>0</v>
      </c>
      <c r="F90" s="57">
        <v>0</v>
      </c>
      <c r="G90" s="57">
        <v>0</v>
      </c>
      <c r="H90" s="57">
        <v>0</v>
      </c>
      <c r="I90" s="57">
        <v>0</v>
      </c>
      <c r="J90" s="57">
        <v>0</v>
      </c>
      <c r="K90" s="3"/>
      <c r="L90" s="3"/>
      <c r="M90" s="9"/>
      <c r="N90" s="3"/>
      <c r="O90" s="18"/>
    </row>
    <row r="91" spans="2:15" ht="27" hidden="1" customHeight="1" thickBot="1">
      <c r="B91" s="26" t="s">
        <v>0</v>
      </c>
      <c r="C91" s="8" t="s">
        <v>18</v>
      </c>
      <c r="D91" s="39" t="s">
        <v>21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2"/>
      <c r="L91" s="2"/>
      <c r="M91" s="8"/>
      <c r="N91" s="2"/>
      <c r="O91" s="19" t="s">
        <v>0</v>
      </c>
    </row>
    <row r="92" spans="2:15" ht="16.5" hidden="1" thickBot="1">
      <c r="B92" s="17"/>
      <c r="C92" s="14" t="s">
        <v>16</v>
      </c>
      <c r="D92" s="42" t="s">
        <v>21</v>
      </c>
      <c r="E92" s="57">
        <v>0</v>
      </c>
      <c r="F92" s="57">
        <v>0</v>
      </c>
      <c r="G92" s="57">
        <v>0</v>
      </c>
      <c r="H92" s="57">
        <v>0</v>
      </c>
      <c r="I92" s="57">
        <v>0</v>
      </c>
      <c r="J92" s="57">
        <v>0</v>
      </c>
      <c r="K92" s="17"/>
      <c r="L92" s="16"/>
      <c r="M92" s="17"/>
      <c r="N92" s="16"/>
      <c r="O92" s="17"/>
    </row>
  </sheetData>
  <mergeCells count="38">
    <mergeCell ref="D80:O80"/>
    <mergeCell ref="C86:O86"/>
    <mergeCell ref="D87:O87"/>
    <mergeCell ref="D21:O21"/>
    <mergeCell ref="D52:O52"/>
    <mergeCell ref="D22:O22"/>
    <mergeCell ref="C14:O14"/>
    <mergeCell ref="D28:O28"/>
    <mergeCell ref="C64:O64"/>
    <mergeCell ref="D65:O65"/>
    <mergeCell ref="C79:O79"/>
    <mergeCell ref="D34:O34"/>
    <mergeCell ref="D40:O40"/>
    <mergeCell ref="D46:O46"/>
    <mergeCell ref="D48:O48"/>
    <mergeCell ref="D50:O50"/>
    <mergeCell ref="D73:O73"/>
    <mergeCell ref="D54:O54"/>
    <mergeCell ref="D67:O67"/>
    <mergeCell ref="D69:O69"/>
    <mergeCell ref="D71:O71"/>
    <mergeCell ref="D15:O15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53"/>
  <sheetViews>
    <sheetView view="pageBreakPreview" topLeftCell="A3" zoomScaleSheetLayoutView="100" workbookViewId="0">
      <selection activeCell="K15" sqref="K15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28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90" t="s">
        <v>112</v>
      </c>
      <c r="C2" s="291"/>
      <c r="D2" s="291"/>
      <c r="E2" s="291"/>
      <c r="F2" s="291"/>
      <c r="G2" s="291"/>
    </row>
    <row r="3" spans="2:7" ht="22.5" customHeight="1" thickBot="1">
      <c r="G3" s="6" t="s">
        <v>102</v>
      </c>
    </row>
    <row r="4" spans="2:7" ht="24" customHeight="1" thickBot="1">
      <c r="B4" s="214" t="s">
        <v>35</v>
      </c>
      <c r="C4" s="214" t="s">
        <v>52</v>
      </c>
      <c r="D4" s="277" t="s">
        <v>53</v>
      </c>
      <c r="E4" s="294"/>
      <c r="F4" s="251" t="s">
        <v>110</v>
      </c>
      <c r="G4" s="251" t="s">
        <v>57</v>
      </c>
    </row>
    <row r="5" spans="2:7" ht="57.75" customHeight="1" thickBot="1">
      <c r="B5" s="293"/>
      <c r="C5" s="215"/>
      <c r="D5" s="277" t="s">
        <v>69</v>
      </c>
      <c r="E5" s="278"/>
      <c r="F5" s="292"/>
      <c r="G5" s="292"/>
    </row>
    <row r="6" spans="2:7" ht="41.25" customHeight="1" thickBot="1">
      <c r="B6" s="30" t="s">
        <v>10</v>
      </c>
      <c r="C6" s="279" t="s">
        <v>139</v>
      </c>
      <c r="D6" s="280"/>
      <c r="E6" s="280"/>
      <c r="F6" s="280"/>
      <c r="G6" s="281"/>
    </row>
    <row r="7" spans="2:7" ht="61.5" hidden="1" customHeight="1" thickBot="1">
      <c r="B7" s="30" t="s">
        <v>54</v>
      </c>
      <c r="C7" s="274" t="s">
        <v>106</v>
      </c>
      <c r="D7" s="275"/>
      <c r="E7" s="275"/>
      <c r="F7" s="275"/>
      <c r="G7" s="276"/>
    </row>
    <row r="8" spans="2:7" ht="23.25" hidden="1" customHeight="1" thickBot="1">
      <c r="B8" s="30" t="s">
        <v>36</v>
      </c>
      <c r="C8" s="41" t="s">
        <v>70</v>
      </c>
      <c r="D8" s="277" t="s">
        <v>77</v>
      </c>
      <c r="E8" s="278"/>
      <c r="F8" s="21" t="s">
        <v>68</v>
      </c>
      <c r="G8" s="21" t="s">
        <v>68</v>
      </c>
    </row>
    <row r="9" spans="2:7" ht="23.25" hidden="1" customHeight="1" thickBot="1">
      <c r="B9" s="30"/>
      <c r="C9" s="134"/>
      <c r="D9" s="130"/>
      <c r="E9" s="135"/>
      <c r="F9" s="132"/>
      <c r="G9" s="21"/>
    </row>
    <row r="10" spans="2:7" ht="39" customHeight="1" thickBot="1">
      <c r="B10" s="30" t="s">
        <v>54</v>
      </c>
      <c r="C10" s="274" t="s">
        <v>155</v>
      </c>
      <c r="D10" s="275"/>
      <c r="E10" s="275"/>
      <c r="F10" s="275"/>
      <c r="G10" s="276"/>
    </row>
    <row r="11" spans="2:7" ht="46.5" customHeight="1" thickBot="1">
      <c r="B11" s="30" t="s">
        <v>36</v>
      </c>
      <c r="C11" s="41" t="s">
        <v>160</v>
      </c>
      <c r="D11" s="283">
        <v>46387</v>
      </c>
      <c r="E11" s="278"/>
      <c r="F11" s="214" t="s">
        <v>166</v>
      </c>
      <c r="G11" s="21" t="s">
        <v>161</v>
      </c>
    </row>
    <row r="12" spans="2:7" ht="54" customHeight="1" thickBot="1">
      <c r="B12" s="30" t="s">
        <v>120</v>
      </c>
      <c r="C12" s="41" t="s">
        <v>162</v>
      </c>
      <c r="D12" s="283">
        <v>46387</v>
      </c>
      <c r="E12" s="278"/>
      <c r="F12" s="241"/>
      <c r="G12" s="21" t="s">
        <v>163</v>
      </c>
    </row>
    <row r="13" spans="2:7" ht="85.5" customHeight="1" thickBot="1">
      <c r="B13" s="30" t="s">
        <v>121</v>
      </c>
      <c r="C13" s="41" t="s">
        <v>164</v>
      </c>
      <c r="D13" s="283">
        <v>46387</v>
      </c>
      <c r="E13" s="278"/>
      <c r="F13" s="232"/>
      <c r="G13" s="21" t="s">
        <v>165</v>
      </c>
    </row>
    <row r="14" spans="2:7" ht="78" customHeight="1" thickBot="1">
      <c r="B14" s="30" t="s">
        <v>27</v>
      </c>
      <c r="C14" s="274" t="s">
        <v>157</v>
      </c>
      <c r="D14" s="275"/>
      <c r="E14" s="275"/>
      <c r="F14" s="275"/>
      <c r="G14" s="276"/>
    </row>
    <row r="15" spans="2:7" ht="177" customHeight="1" thickBot="1">
      <c r="B15" s="30" t="s">
        <v>34</v>
      </c>
      <c r="C15" s="41" t="s">
        <v>126</v>
      </c>
      <c r="D15" s="283" t="s">
        <v>77</v>
      </c>
      <c r="E15" s="278"/>
      <c r="F15" s="214" t="s">
        <v>156</v>
      </c>
      <c r="G15" s="21" t="s">
        <v>68</v>
      </c>
    </row>
    <row r="16" spans="2:7" ht="94.5" hidden="1" customHeight="1" thickBot="1">
      <c r="B16" s="30" t="s">
        <v>125</v>
      </c>
      <c r="C16" s="41" t="s">
        <v>127</v>
      </c>
      <c r="D16" s="283"/>
      <c r="E16" s="278"/>
      <c r="F16" s="205"/>
      <c r="G16" s="21" t="s">
        <v>68</v>
      </c>
    </row>
    <row r="17" spans="2:7" ht="43.5" customHeight="1" thickBot="1">
      <c r="B17" s="30" t="s">
        <v>79</v>
      </c>
      <c r="C17" s="274" t="s">
        <v>158</v>
      </c>
      <c r="D17" s="275"/>
      <c r="E17" s="275"/>
      <c r="F17" s="295"/>
      <c r="G17" s="276"/>
    </row>
    <row r="18" spans="2:7" ht="187.5" customHeight="1" thickBot="1">
      <c r="B18" s="117" t="s">
        <v>63</v>
      </c>
      <c r="C18" s="41" t="s">
        <v>126</v>
      </c>
      <c r="D18" s="283" t="s">
        <v>77</v>
      </c>
      <c r="E18" s="296"/>
      <c r="F18" s="233" t="s">
        <v>156</v>
      </c>
      <c r="G18" s="21" t="s">
        <v>68</v>
      </c>
    </row>
    <row r="19" spans="2:7" ht="66.75" hidden="1" customHeight="1" thickBot="1">
      <c r="B19" s="117" t="s">
        <v>63</v>
      </c>
      <c r="C19" s="41" t="s">
        <v>119</v>
      </c>
      <c r="D19" s="283"/>
      <c r="E19" s="296"/>
      <c r="F19" s="297"/>
      <c r="G19" s="21"/>
    </row>
    <row r="20" spans="2:7" ht="54" customHeight="1" thickBot="1">
      <c r="B20" s="30" t="s">
        <v>80</v>
      </c>
      <c r="C20" s="286" t="s">
        <v>159</v>
      </c>
      <c r="D20" s="287"/>
      <c r="E20" s="287"/>
      <c r="F20" s="287"/>
      <c r="G20" s="288"/>
    </row>
    <row r="21" spans="2:7" ht="187.5" customHeight="1" thickBot="1">
      <c r="B21" s="117" t="s">
        <v>65</v>
      </c>
      <c r="C21" s="41" t="s">
        <v>126</v>
      </c>
      <c r="D21" s="283" t="s">
        <v>77</v>
      </c>
      <c r="E21" s="296"/>
      <c r="F21" s="233" t="s">
        <v>156</v>
      </c>
      <c r="G21" s="21" t="s">
        <v>68</v>
      </c>
    </row>
    <row r="22" spans="2:7" ht="64.5" hidden="1" customHeight="1" thickBot="1">
      <c r="B22" s="117" t="s">
        <v>65</v>
      </c>
      <c r="C22" s="41" t="s">
        <v>119</v>
      </c>
      <c r="D22" s="283"/>
      <c r="E22" s="296"/>
      <c r="F22" s="297"/>
      <c r="G22" s="21"/>
    </row>
    <row r="23" spans="2:7" ht="110.25" hidden="1" customHeight="1" thickBot="1">
      <c r="B23" s="30" t="s">
        <v>81</v>
      </c>
      <c r="C23" s="286" t="s">
        <v>106</v>
      </c>
      <c r="D23" s="287"/>
      <c r="E23" s="287"/>
      <c r="F23" s="287"/>
      <c r="G23" s="288"/>
    </row>
    <row r="24" spans="2:7" ht="54" hidden="1" customHeight="1" thickBot="1">
      <c r="B24" s="30" t="s">
        <v>92</v>
      </c>
      <c r="C24" s="41" t="s">
        <v>70</v>
      </c>
      <c r="D24" s="283"/>
      <c r="E24" s="278"/>
      <c r="F24" s="214"/>
      <c r="G24" s="21"/>
    </row>
    <row r="25" spans="2:7" ht="60" hidden="1" customHeight="1" thickBot="1">
      <c r="B25" s="30" t="s">
        <v>118</v>
      </c>
      <c r="C25" s="41" t="s">
        <v>119</v>
      </c>
      <c r="D25" s="283"/>
      <c r="E25" s="278"/>
      <c r="F25" s="232"/>
      <c r="G25" s="21"/>
    </row>
    <row r="26" spans="2:7" ht="31.5" hidden="1" customHeight="1" thickBot="1">
      <c r="B26" s="30" t="s">
        <v>82</v>
      </c>
      <c r="C26" s="274" t="s">
        <v>106</v>
      </c>
      <c r="D26" s="275"/>
      <c r="E26" s="275"/>
      <c r="F26" s="275"/>
      <c r="G26" s="276"/>
    </row>
    <row r="27" spans="2:7" ht="51.75" hidden="1" customHeight="1" thickBot="1">
      <c r="B27" s="30" t="s">
        <v>93</v>
      </c>
      <c r="C27" s="41" t="s">
        <v>70</v>
      </c>
      <c r="D27" s="277" t="s">
        <v>77</v>
      </c>
      <c r="E27" s="278"/>
      <c r="F27" s="40"/>
      <c r="G27" s="21" t="s">
        <v>68</v>
      </c>
    </row>
    <row r="28" spans="2:7" ht="43.5" hidden="1" customHeight="1" thickBot="1">
      <c r="B28" s="30" t="s">
        <v>83</v>
      </c>
      <c r="C28" s="274" t="s">
        <v>107</v>
      </c>
      <c r="D28" s="275"/>
      <c r="E28" s="275"/>
      <c r="F28" s="275"/>
      <c r="G28" s="276"/>
    </row>
    <row r="29" spans="2:7" ht="63.75" hidden="1" customHeight="1" thickBot="1">
      <c r="B29" s="30" t="s">
        <v>94</v>
      </c>
      <c r="C29" s="41" t="s">
        <v>70</v>
      </c>
      <c r="D29" s="277" t="s">
        <v>77</v>
      </c>
      <c r="E29" s="278"/>
      <c r="F29" s="40"/>
      <c r="G29" s="21" t="s">
        <v>68</v>
      </c>
    </row>
    <row r="30" spans="2:7" ht="51" hidden="1" customHeight="1" thickBot="1">
      <c r="B30" s="30" t="s">
        <v>84</v>
      </c>
      <c r="C30" s="274" t="s">
        <v>107</v>
      </c>
      <c r="D30" s="275"/>
      <c r="E30" s="275"/>
      <c r="F30" s="275"/>
      <c r="G30" s="276"/>
    </row>
    <row r="31" spans="2:7" ht="65.25" hidden="1" customHeight="1" thickBot="1">
      <c r="B31" s="30" t="s">
        <v>95</v>
      </c>
      <c r="C31" s="41" t="s">
        <v>70</v>
      </c>
      <c r="D31" s="277" t="s">
        <v>77</v>
      </c>
      <c r="E31" s="278"/>
      <c r="F31" s="40"/>
      <c r="G31" s="21" t="s">
        <v>68</v>
      </c>
    </row>
    <row r="32" spans="2:7" ht="25.5" hidden="1" customHeight="1" thickBot="1">
      <c r="B32" s="30" t="s">
        <v>103</v>
      </c>
      <c r="C32" s="274" t="s">
        <v>106</v>
      </c>
      <c r="D32" s="275"/>
      <c r="E32" s="275"/>
      <c r="F32" s="275"/>
      <c r="G32" s="276"/>
    </row>
    <row r="33" spans="2:7" ht="30.75" hidden="1" customHeight="1" thickBot="1">
      <c r="B33" s="30" t="s">
        <v>105</v>
      </c>
      <c r="C33" s="41" t="s">
        <v>70</v>
      </c>
      <c r="D33" s="277" t="s">
        <v>77</v>
      </c>
      <c r="E33" s="278"/>
      <c r="F33" s="21" t="s">
        <v>68</v>
      </c>
      <c r="G33" s="21" t="s">
        <v>68</v>
      </c>
    </row>
    <row r="34" spans="2:7" ht="30.75" hidden="1" customHeight="1" thickBot="1">
      <c r="B34" s="30"/>
      <c r="C34" s="34" t="s">
        <v>55</v>
      </c>
      <c r="D34" s="282" t="s">
        <v>0</v>
      </c>
      <c r="E34" s="250"/>
      <c r="F34" s="34" t="s">
        <v>0</v>
      </c>
      <c r="G34" s="34" t="s">
        <v>0</v>
      </c>
    </row>
    <row r="35" spans="2:7" ht="40.5" hidden="1" customHeight="1" thickBot="1">
      <c r="B35" s="30">
        <v>2</v>
      </c>
      <c r="C35" s="279" t="s">
        <v>108</v>
      </c>
      <c r="D35" s="280"/>
      <c r="E35" s="280"/>
      <c r="F35" s="280"/>
      <c r="G35" s="281"/>
    </row>
    <row r="36" spans="2:7" ht="36.75" hidden="1" customHeight="1" thickBot="1">
      <c r="B36" s="30" t="s">
        <v>56</v>
      </c>
      <c r="C36" s="274" t="s">
        <v>106</v>
      </c>
      <c r="D36" s="275"/>
      <c r="E36" s="275"/>
      <c r="F36" s="275"/>
      <c r="G36" s="276"/>
    </row>
    <row r="37" spans="2:7" ht="32.25" hidden="1" customHeight="1" thickBot="1">
      <c r="B37" s="30" t="s">
        <v>37</v>
      </c>
      <c r="C37" s="41" t="s">
        <v>70</v>
      </c>
      <c r="D37" s="277" t="s">
        <v>77</v>
      </c>
      <c r="E37" s="278"/>
      <c r="F37" s="21" t="s">
        <v>68</v>
      </c>
      <c r="G37" s="21" t="s">
        <v>68</v>
      </c>
    </row>
    <row r="38" spans="2:7" ht="27.75" hidden="1" customHeight="1" thickBot="1">
      <c r="B38" s="30"/>
      <c r="C38" s="34" t="s">
        <v>55</v>
      </c>
      <c r="D38" s="283"/>
      <c r="E38" s="278"/>
      <c r="F38" s="34"/>
      <c r="G38" s="34"/>
    </row>
    <row r="39" spans="2:7" ht="28.5" hidden="1" customHeight="1" thickBot="1">
      <c r="B39" s="30" t="s">
        <v>74</v>
      </c>
      <c r="C39" s="274" t="s">
        <v>106</v>
      </c>
      <c r="D39" s="275"/>
      <c r="E39" s="275"/>
      <c r="F39" s="275"/>
      <c r="G39" s="276"/>
    </row>
    <row r="40" spans="2:7" ht="27.75" hidden="1" customHeight="1" thickBot="1">
      <c r="B40" s="30" t="s">
        <v>96</v>
      </c>
      <c r="C40" s="41" t="s">
        <v>70</v>
      </c>
      <c r="D40" s="277" t="s">
        <v>77</v>
      </c>
      <c r="E40" s="278"/>
      <c r="F40" s="21" t="s">
        <v>68</v>
      </c>
      <c r="G40" s="21" t="s">
        <v>68</v>
      </c>
    </row>
    <row r="41" spans="2:7" ht="33" hidden="1" customHeight="1" thickBot="1">
      <c r="B41" s="30" t="s">
        <v>73</v>
      </c>
      <c r="C41" s="274" t="s">
        <v>107</v>
      </c>
      <c r="D41" s="275"/>
      <c r="E41" s="275"/>
      <c r="F41" s="275"/>
      <c r="G41" s="276"/>
    </row>
    <row r="42" spans="2:7" ht="27.75" hidden="1" customHeight="1" thickBot="1">
      <c r="B42" s="30" t="s">
        <v>97</v>
      </c>
      <c r="C42" s="41" t="s">
        <v>70</v>
      </c>
      <c r="D42" s="277" t="s">
        <v>77</v>
      </c>
      <c r="E42" s="278"/>
      <c r="F42" s="21" t="s">
        <v>68</v>
      </c>
      <c r="G42" s="21" t="s">
        <v>68</v>
      </c>
    </row>
    <row r="43" spans="2:7" ht="30.75" hidden="1" customHeight="1" thickBot="1">
      <c r="B43" s="30" t="s">
        <v>86</v>
      </c>
      <c r="C43" s="274" t="s">
        <v>106</v>
      </c>
      <c r="D43" s="275"/>
      <c r="E43" s="275"/>
      <c r="F43" s="275"/>
      <c r="G43" s="276"/>
    </row>
    <row r="44" spans="2:7" ht="27.75" hidden="1" customHeight="1">
      <c r="B44" s="117" t="s">
        <v>98</v>
      </c>
      <c r="C44" s="118" t="s">
        <v>70</v>
      </c>
      <c r="D44" s="284" t="s">
        <v>77</v>
      </c>
      <c r="E44" s="285"/>
      <c r="F44" s="119" t="s">
        <v>68</v>
      </c>
      <c r="G44" s="119" t="s">
        <v>68</v>
      </c>
    </row>
    <row r="45" spans="2:7" ht="33.75" hidden="1" customHeight="1" thickBot="1">
      <c r="B45" s="30" t="s">
        <v>87</v>
      </c>
      <c r="C45" s="286" t="s">
        <v>106</v>
      </c>
      <c r="D45" s="287"/>
      <c r="E45" s="287"/>
      <c r="F45" s="287"/>
      <c r="G45" s="288"/>
    </row>
    <row r="46" spans="2:7" ht="24" hidden="1" customHeight="1" thickBot="1">
      <c r="B46" s="30" t="s">
        <v>100</v>
      </c>
      <c r="C46" s="41" t="s">
        <v>70</v>
      </c>
      <c r="D46" s="277" t="s">
        <v>77</v>
      </c>
      <c r="E46" s="278"/>
      <c r="F46" s="21" t="s">
        <v>68</v>
      </c>
      <c r="G46" s="21" t="s">
        <v>68</v>
      </c>
    </row>
    <row r="47" spans="2:7" ht="25.5" hidden="1" customHeight="1" thickBot="1">
      <c r="B47" s="30"/>
      <c r="C47" s="34" t="s">
        <v>55</v>
      </c>
      <c r="D47" s="282"/>
      <c r="E47" s="289"/>
      <c r="F47" s="34"/>
      <c r="G47" s="34"/>
    </row>
    <row r="48" spans="2:7" ht="24" hidden="1" customHeight="1" thickBot="1">
      <c r="B48" s="30" t="s">
        <v>29</v>
      </c>
      <c r="C48" s="279" t="s">
        <v>108</v>
      </c>
      <c r="D48" s="280"/>
      <c r="E48" s="280"/>
      <c r="F48" s="280"/>
      <c r="G48" s="281"/>
    </row>
    <row r="49" spans="2:7" ht="24" hidden="1" customHeight="1" thickBot="1">
      <c r="B49" s="30" t="s">
        <v>30</v>
      </c>
      <c r="C49" s="274" t="s">
        <v>106</v>
      </c>
      <c r="D49" s="275"/>
      <c r="E49" s="275"/>
      <c r="F49" s="275"/>
      <c r="G49" s="276"/>
    </row>
    <row r="50" spans="2:7" ht="25.5" hidden="1" customHeight="1" thickBot="1">
      <c r="B50" s="30" t="s">
        <v>51</v>
      </c>
      <c r="C50" s="41" t="s">
        <v>70</v>
      </c>
      <c r="D50" s="277" t="s">
        <v>77</v>
      </c>
      <c r="E50" s="278"/>
      <c r="F50" s="21" t="s">
        <v>68</v>
      </c>
      <c r="G50" s="21" t="s">
        <v>68</v>
      </c>
    </row>
    <row r="51" spans="2:7" ht="62.25" customHeight="1"/>
    <row r="52" spans="2:7" ht="33.75" customHeight="1"/>
    <row r="53" spans="2:7" ht="36" customHeight="1"/>
  </sheetData>
  <mergeCells count="56">
    <mergeCell ref="C17:G17"/>
    <mergeCell ref="D18:E18"/>
    <mergeCell ref="C20:G20"/>
    <mergeCell ref="C28:G28"/>
    <mergeCell ref="D29:E29"/>
    <mergeCell ref="D21:E21"/>
    <mergeCell ref="C23:G23"/>
    <mergeCell ref="D25:E25"/>
    <mergeCell ref="C26:G26"/>
    <mergeCell ref="D27:E27"/>
    <mergeCell ref="D19:E19"/>
    <mergeCell ref="F18:F19"/>
    <mergeCell ref="F21:F22"/>
    <mergeCell ref="D22:E22"/>
    <mergeCell ref="D24:E24"/>
    <mergeCell ref="F24:F25"/>
    <mergeCell ref="D15:E15"/>
    <mergeCell ref="F15:F16"/>
    <mergeCell ref="D13:E13"/>
    <mergeCell ref="F11:F13"/>
    <mergeCell ref="D12:E12"/>
    <mergeCell ref="D16:E16"/>
    <mergeCell ref="C6:G6"/>
    <mergeCell ref="C10:G10"/>
    <mergeCell ref="C14:G14"/>
    <mergeCell ref="D11:E11"/>
    <mergeCell ref="C7:G7"/>
    <mergeCell ref="D8:E8"/>
    <mergeCell ref="B2:G2"/>
    <mergeCell ref="G4:G5"/>
    <mergeCell ref="B4:B5"/>
    <mergeCell ref="F4:F5"/>
    <mergeCell ref="C4:C5"/>
    <mergeCell ref="D4:E4"/>
    <mergeCell ref="D5:E5"/>
    <mergeCell ref="D42:E42"/>
    <mergeCell ref="C43:G43"/>
    <mergeCell ref="D44:E44"/>
    <mergeCell ref="D50:E50"/>
    <mergeCell ref="C45:G45"/>
    <mergeCell ref="C48:G48"/>
    <mergeCell ref="C49:G49"/>
    <mergeCell ref="D47:E47"/>
    <mergeCell ref="D46:E46"/>
    <mergeCell ref="C30:G30"/>
    <mergeCell ref="D31:E31"/>
    <mergeCell ref="D40:E40"/>
    <mergeCell ref="C41:G41"/>
    <mergeCell ref="C39:G39"/>
    <mergeCell ref="C32:G32"/>
    <mergeCell ref="C35:G35"/>
    <mergeCell ref="C36:G36"/>
    <mergeCell ref="D33:E33"/>
    <mergeCell ref="D34:E34"/>
    <mergeCell ref="D37:E37"/>
    <mergeCell ref="D38:E38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'Показатели Струк. элем.МП'!_GoBack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2026-05-28T15:06:20Z</dcterms:modified>
</cp:coreProperties>
</file>